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6030" sheetId="20" r:id="rId1"/>
  </sheets>
  <definedNames>
    <definedName name="_xlnm.Print_Area" localSheetId="0">КПК0116030!$A$1:$BQ$95</definedName>
  </definedNames>
  <calcPr calcId="145621" refMode="R1C1"/>
</workbook>
</file>

<file path=xl/calcChain.xml><?xml version="1.0" encoding="utf-8"?>
<calcChain xmlns="http://schemas.openxmlformats.org/spreadsheetml/2006/main">
  <c r="BH82" i="20" l="1"/>
  <c r="BC82" i="20"/>
  <c r="BH81" i="20"/>
  <c r="BC81" i="20"/>
  <c r="BH80" i="20"/>
  <c r="BC80" i="20"/>
  <c r="BH78" i="20"/>
  <c r="BC78" i="20"/>
  <c r="BH77" i="20"/>
  <c r="BC77" i="20"/>
  <c r="BH76" i="20"/>
  <c r="BC76" i="20"/>
  <c r="BH75" i="20"/>
  <c r="BC75" i="20"/>
  <c r="BH73" i="20"/>
  <c r="BC73" i="20"/>
  <c r="BH72" i="20"/>
  <c r="BC72" i="20"/>
  <c r="BH71" i="20"/>
  <c r="BC71" i="20"/>
  <c r="BH69" i="20"/>
  <c r="BC69" i="20"/>
  <c r="BH68" i="20"/>
  <c r="BC68" i="20"/>
  <c r="BH67" i="20"/>
  <c r="BC67" i="20"/>
  <c r="BB58" i="20"/>
  <c r="AW58" i="20"/>
  <c r="BG58" i="20" s="1"/>
  <c r="AQ58" i="20"/>
  <c r="AA58" i="20"/>
  <c r="BB57" i="20"/>
  <c r="AW57" i="20"/>
  <c r="BG57" i="20" s="1"/>
  <c r="AQ57" i="20"/>
  <c r="AA57" i="20"/>
  <c r="BI49" i="20"/>
  <c r="BD49" i="20"/>
  <c r="AZ49" i="20"/>
  <c r="AK49" i="20"/>
  <c r="BI48" i="20"/>
  <c r="BD48" i="20"/>
  <c r="AZ48" i="20"/>
  <c r="AK48" i="20"/>
  <c r="BI47" i="20"/>
  <c r="BD47" i="20"/>
  <c r="AZ47" i="20"/>
  <c r="AK47" i="20"/>
  <c r="BI46" i="20"/>
  <c r="BD46" i="20"/>
  <c r="AZ46" i="20"/>
  <c r="AK46" i="20"/>
  <c r="BN46" i="20" l="1"/>
  <c r="BN47" i="20"/>
  <c r="BN48" i="20"/>
  <c r="BN49" i="20"/>
</calcChain>
</file>

<file path=xl/sharedStrings.xml><?xml version="1.0" encoding="utf-8"?>
<sst xmlns="http://schemas.openxmlformats.org/spreadsheetml/2006/main" count="208" uniqueCount="126">
  <si>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</si>
  <si>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</si>
  <si>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</si>
  <si>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</si>
  <si>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</si>
  <si>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</si>
  <si>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</si>
  <si>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</si>
  <si>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</si>
  <si>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</si>
  <si>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</si>
  <si>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</si>
  <si>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</si>
  <si>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</si>
  <si>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</si>
  <si>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</si>
  <si>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</si>
  <si>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</si>
  <si>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</si>
  <si>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</si>
  <si>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</si>
  <si>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</si>
  <si>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</si>
  <si>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</si>
  <si>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</si>
  <si>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</si>
  <si>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</si>
  <si>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</si>
  <si>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</si>
  <si>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</si>
  <si>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</si>
  <si>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</si>
  <si>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</si>
  <si>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</si>
  <si>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</si>
  <si>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</si>
  <si>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</si>
  <si>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</si>
  <si>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</si>
  <si>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</si>
  <si>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</si>
  <si>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</si>
  <si>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</si>
  <si>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</si>
  <si>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</si>
  <si>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</si>
  <si>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</si>
  <si>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</si>
  <si>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</si>
  <si>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</si>
  <si>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</si>
  <si>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</si>
  <si>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</si>
  <si>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</si>
  <si>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</si>
  <si>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</si>
  <si>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</si>
  <si>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</si>
  <si>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</si>
  <si>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</si>
  <si>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</si>
  <si>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</si>
  <si>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</si>
  <si>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</si>
  <si>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</si>
  <si>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</si>
  <si>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</si>
  <si>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</si>
  <si>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</si>
  <si>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</si>
  <si>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Штатний розпис</t>
  </si>
  <si>
    <t>тис.грн.</t>
  </si>
  <si>
    <t>Кошторис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</si>
  <si>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</si>
  <si>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</si>
  <si>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</si>
  <si>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</si>
  <si>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</si>
  <si>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</si>
  <si>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</si>
  <si>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</si>
  <si>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</si>
  <si>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</si>
  <si>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</si>
  <si>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</si>
  <si>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</si>
  <si>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</si>
  <si>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</si>
  <si>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якості</t>
  </si>
  <si>
    <t>відс.</t>
  </si>
  <si>
    <t>Розрахунково</t>
  </si>
  <si>
    <t>Досягнення належної та безперебійної роботи об'єктів комунального господарства</t>
  </si>
  <si>
    <t>0620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</si>
  <si>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</si>
  <si>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</si>
  <si>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</si>
  <si>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</si>
  <si>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</si>
  <si>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Створення належних умов для діяльності працівників та функціонування  КП "Ічнянське ВУЖКГ"</t>
  </si>
  <si>
    <t>Витрати на споживання елекроенергії вуличного освітлення</t>
  </si>
  <si>
    <t>Витрати на благоустрій територіальної громади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</si>
  <si>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2021 рік</t>
  </si>
  <si>
    <t>Витрати на оплату праці та нарахування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</si>
  <si>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</si>
  <si>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</si>
  <si>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Середньообдікова кількість працівників</t>
  </si>
  <si>
    <t>Очікуваний обсяг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</si>
  <si>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</si>
  <si>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</si>
  <si>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</si>
  <si>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</si>
  <si>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середня вартістьза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</si>
  <si>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</si>
  <si>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</si>
  <si>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Середня вартість 1 л. ПММ</t>
  </si>
  <si>
    <t>Середня вартість одиниці господарських товарів</t>
  </si>
  <si>
    <t>Відсоток забезпечення проведення робіт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</si>
  <si>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</si>
  <si>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</si>
  <si>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C83:BQ83</t>
  </si>
  <si>
    <t>Аналіз стану виконання результативних показників: Для забезпечення належної та безперебійної роботи об'єктів комунального господарства на 2021 рік за КПК 0116030 "Організація благоустрою населених пунктів" затверджений обсяг бюджетних призначень загального фонду у сумі 11116286,70 грн. Касові видатки по загальному фонду склали 99,87 %. Фінансування видатків проводилося згідно напрямів використання бюджетних коштів, визначених паспортом бюджетної програми.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</si>
  <si>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</si>
  <si>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Виконання бюджетної програми забезпечило належну та безперебійну роботу об'єкта комунального господарства, здійснення комплексного благоустрою території</t>
  </si>
  <si>
    <t>0116030</t>
  </si>
  <si>
    <t>Організація благоустрою населених пунктів</t>
  </si>
  <si>
    <t>6030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</si>
</sst>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5"/>
  <sheetViews>
    <sheetView tabSelected="1" topLeftCell="A2" zoomScaleNormal="100" workbookViewId="0">
      <selection activeCell="N18" sqref="N18:AS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6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85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76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8"/>
      <c r="N14" s="119" t="s">
        <v>77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9"/>
      <c r="AU14" s="111" t="s">
        <v>82</v>
      </c>
      <c r="AV14" s="112"/>
      <c r="AW14" s="112"/>
      <c r="AX14" s="112"/>
      <c r="AY14" s="112"/>
      <c r="AZ14" s="112"/>
      <c r="BA14" s="112"/>
      <c r="BB14" s="11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0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0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86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8"/>
      <c r="N17" s="119" t="s">
        <v>77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9"/>
      <c r="AU17" s="111" t="s">
        <v>82</v>
      </c>
      <c r="AV17" s="112"/>
      <c r="AW17" s="112"/>
      <c r="AX17" s="112"/>
      <c r="AY17" s="112"/>
      <c r="AZ17" s="112"/>
      <c r="BA17" s="112"/>
      <c r="BB17" s="11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0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0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37</v>
      </c>
      <c r="B20" s="111" t="s">
        <v>123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125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"/>
      <c r="AA20" s="111" t="s">
        <v>92</v>
      </c>
      <c r="AB20" s="112"/>
      <c r="AC20" s="112"/>
      <c r="AD20" s="112"/>
      <c r="AE20" s="112"/>
      <c r="AF20" s="112"/>
      <c r="AG20" s="112"/>
      <c r="AH20" s="112"/>
      <c r="AI20" s="112"/>
      <c r="AJ20" s="23"/>
      <c r="AK20" s="113" t="s">
        <v>124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3"/>
      <c r="BE20" s="111" t="s">
        <v>83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6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6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6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75" t="s">
        <v>43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17.2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83" t="s">
        <v>39</v>
      </c>
      <c r="B25" s="83"/>
      <c r="C25" s="83"/>
      <c r="D25" s="83"/>
      <c r="E25" s="83"/>
      <c r="F25" s="83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 x14ac:dyDescent="0.2">
      <c r="A26" s="83">
        <v>1</v>
      </c>
      <c r="B26" s="83"/>
      <c r="C26" s="83"/>
      <c r="D26" s="83"/>
      <c r="E26" s="83"/>
      <c r="F26" s="83"/>
      <c r="G26" s="102" t="s">
        <v>91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5" t="s">
        <v>44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46.5" customHeight="1" x14ac:dyDescent="0.2">
      <c r="A29" s="105" t="s">
        <v>121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12.75" hidden="1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5" t="s">
        <v>45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83" t="s">
        <v>15</v>
      </c>
      <c r="B33" s="83"/>
      <c r="C33" s="83"/>
      <c r="D33" s="83"/>
      <c r="E33" s="83"/>
      <c r="F33" s="83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79" ht="12.75" customHeight="1" x14ac:dyDescent="0.2">
      <c r="A34" s="83">
        <v>1</v>
      </c>
      <c r="B34" s="83"/>
      <c r="C34" s="83"/>
      <c r="D34" s="83"/>
      <c r="E34" s="83"/>
      <c r="F34" s="83"/>
      <c r="G34" s="102" t="s">
        <v>93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t="12.75" customHeight="1" x14ac:dyDescent="0.2">
      <c r="A35" s="83">
        <v>2</v>
      </c>
      <c r="B35" s="83"/>
      <c r="C35" s="83"/>
      <c r="D35" s="83"/>
      <c r="E35" s="83"/>
      <c r="F35" s="83"/>
      <c r="G35" s="102" t="s">
        <v>94</v>
      </c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4"/>
    </row>
    <row r="36" spans="1:79" ht="12.75" customHeight="1" x14ac:dyDescent="0.2">
      <c r="A36" s="83">
        <v>3</v>
      </c>
      <c r="B36" s="83"/>
      <c r="C36" s="83"/>
      <c r="D36" s="83"/>
      <c r="E36" s="83"/>
      <c r="F36" s="83"/>
      <c r="G36" s="102" t="s">
        <v>95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4"/>
    </row>
    <row r="37" spans="1:79" ht="12.75" customHeight="1" x14ac:dyDescent="0.2">
      <c r="A37" s="83">
        <v>4</v>
      </c>
      <c r="B37" s="83"/>
      <c r="C37" s="83"/>
      <c r="D37" s="83"/>
      <c r="E37" s="83"/>
      <c r="F37" s="83"/>
      <c r="G37" s="102" t="s">
        <v>96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4"/>
    </row>
    <row r="38" spans="1:79" ht="12" customHeight="1" x14ac:dyDescent="0.2">
      <c r="A38" s="83">
        <v>5</v>
      </c>
      <c r="B38" s="83"/>
      <c r="C38" s="83"/>
      <c r="D38" s="83"/>
      <c r="E38" s="83"/>
      <c r="F38" s="83"/>
      <c r="G38" s="102" t="s">
        <v>97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idden="1" x14ac:dyDescent="0.2"/>
    <row r="40" spans="1:79" ht="13.5" customHeight="1" x14ac:dyDescent="0.2">
      <c r="A40" s="75" t="s">
        <v>46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</row>
    <row r="41" spans="1:79" ht="15" hidden="1" customHeight="1" x14ac:dyDescent="0.2">
      <c r="A41" s="94" t="s">
        <v>84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</row>
    <row r="42" spans="1:79" ht="36.75" customHeight="1" x14ac:dyDescent="0.2">
      <c r="A42" s="39" t="s">
        <v>3</v>
      </c>
      <c r="B42" s="39"/>
      <c r="C42" s="39" t="s">
        <v>30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 t="s">
        <v>27</v>
      </c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 t="s">
        <v>49</v>
      </c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 t="s">
        <v>0</v>
      </c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</row>
    <row r="43" spans="1:79" ht="29.1" customHeight="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 t="s">
        <v>2</v>
      </c>
      <c r="AB43" s="39"/>
      <c r="AC43" s="39"/>
      <c r="AD43" s="39"/>
      <c r="AE43" s="39"/>
      <c r="AF43" s="39" t="s">
        <v>1</v>
      </c>
      <c r="AG43" s="39"/>
      <c r="AH43" s="39"/>
      <c r="AI43" s="39"/>
      <c r="AJ43" s="39"/>
      <c r="AK43" s="39" t="s">
        <v>28</v>
      </c>
      <c r="AL43" s="39"/>
      <c r="AM43" s="39"/>
      <c r="AN43" s="39"/>
      <c r="AO43" s="39"/>
      <c r="AP43" s="39" t="s">
        <v>2</v>
      </c>
      <c r="AQ43" s="39"/>
      <c r="AR43" s="39"/>
      <c r="AS43" s="39"/>
      <c r="AT43" s="39"/>
      <c r="AU43" s="39" t="s">
        <v>1</v>
      </c>
      <c r="AV43" s="39"/>
      <c r="AW43" s="39"/>
      <c r="AX43" s="39"/>
      <c r="AY43" s="39"/>
      <c r="AZ43" s="39" t="s">
        <v>28</v>
      </c>
      <c r="BA43" s="39"/>
      <c r="BB43" s="39"/>
      <c r="BC43" s="39"/>
      <c r="BD43" s="39" t="s">
        <v>2</v>
      </c>
      <c r="BE43" s="39"/>
      <c r="BF43" s="39"/>
      <c r="BG43" s="39"/>
      <c r="BH43" s="39"/>
      <c r="BI43" s="39" t="s">
        <v>1</v>
      </c>
      <c r="BJ43" s="39"/>
      <c r="BK43" s="39"/>
      <c r="BL43" s="39"/>
      <c r="BM43" s="39"/>
      <c r="BN43" s="39" t="s">
        <v>29</v>
      </c>
      <c r="BO43" s="39"/>
      <c r="BP43" s="39"/>
      <c r="BQ43" s="39"/>
    </row>
    <row r="44" spans="1:79" ht="15.95" customHeight="1" x14ac:dyDescent="0.2">
      <c r="A44" s="98">
        <v>1</v>
      </c>
      <c r="B44" s="98"/>
      <c r="C44" s="98">
        <v>2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5">
        <v>3</v>
      </c>
      <c r="AB44" s="96"/>
      <c r="AC44" s="96"/>
      <c r="AD44" s="96"/>
      <c r="AE44" s="97"/>
      <c r="AF44" s="95">
        <v>4</v>
      </c>
      <c r="AG44" s="96"/>
      <c r="AH44" s="96"/>
      <c r="AI44" s="96"/>
      <c r="AJ44" s="97"/>
      <c r="AK44" s="95">
        <v>5</v>
      </c>
      <c r="AL44" s="96"/>
      <c r="AM44" s="96"/>
      <c r="AN44" s="96"/>
      <c r="AO44" s="97"/>
      <c r="AP44" s="95">
        <v>6</v>
      </c>
      <c r="AQ44" s="96"/>
      <c r="AR44" s="96"/>
      <c r="AS44" s="96"/>
      <c r="AT44" s="97"/>
      <c r="AU44" s="95">
        <v>7</v>
      </c>
      <c r="AV44" s="96"/>
      <c r="AW44" s="96"/>
      <c r="AX44" s="96"/>
      <c r="AY44" s="97"/>
      <c r="AZ44" s="95">
        <v>8</v>
      </c>
      <c r="BA44" s="96"/>
      <c r="BB44" s="96"/>
      <c r="BC44" s="97"/>
      <c r="BD44" s="95">
        <v>9</v>
      </c>
      <c r="BE44" s="96"/>
      <c r="BF44" s="96"/>
      <c r="BG44" s="96"/>
      <c r="BH44" s="97"/>
      <c r="BI44" s="98">
        <v>10</v>
      </c>
      <c r="BJ44" s="98"/>
      <c r="BK44" s="98"/>
      <c r="BL44" s="98"/>
      <c r="BM44" s="98"/>
      <c r="BN44" s="98">
        <v>11</v>
      </c>
      <c r="BO44" s="98"/>
      <c r="BP44" s="98"/>
      <c r="BQ44" s="98"/>
    </row>
    <row r="45" spans="1:79" ht="15.75" hidden="1" customHeight="1" x14ac:dyDescent="0.2">
      <c r="A45" s="83" t="s">
        <v>15</v>
      </c>
      <c r="B45" s="83"/>
      <c r="C45" s="99" t="s">
        <v>16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82" t="s">
        <v>12</v>
      </c>
      <c r="AB45" s="82"/>
      <c r="AC45" s="82"/>
      <c r="AD45" s="82"/>
      <c r="AE45" s="82"/>
      <c r="AF45" s="82" t="s">
        <v>11</v>
      </c>
      <c r="AG45" s="82"/>
      <c r="AH45" s="82"/>
      <c r="AI45" s="82"/>
      <c r="AJ45" s="82"/>
      <c r="AK45" s="89" t="s">
        <v>18</v>
      </c>
      <c r="AL45" s="89"/>
      <c r="AM45" s="89"/>
      <c r="AN45" s="89"/>
      <c r="AO45" s="89"/>
      <c r="AP45" s="82" t="s">
        <v>13</v>
      </c>
      <c r="AQ45" s="82"/>
      <c r="AR45" s="82"/>
      <c r="AS45" s="82"/>
      <c r="AT45" s="82"/>
      <c r="AU45" s="82" t="s">
        <v>14</v>
      </c>
      <c r="AV45" s="82"/>
      <c r="AW45" s="82"/>
      <c r="AX45" s="82"/>
      <c r="AY45" s="82"/>
      <c r="AZ45" s="89" t="s">
        <v>18</v>
      </c>
      <c r="BA45" s="89"/>
      <c r="BB45" s="89"/>
      <c r="BC45" s="89"/>
      <c r="BD45" s="101" t="s">
        <v>34</v>
      </c>
      <c r="BE45" s="101"/>
      <c r="BF45" s="101"/>
      <c r="BG45" s="101"/>
      <c r="BH45" s="101"/>
      <c r="BI45" s="101" t="s">
        <v>34</v>
      </c>
      <c r="BJ45" s="101"/>
      <c r="BK45" s="101"/>
      <c r="BL45" s="101"/>
      <c r="BM45" s="101"/>
      <c r="BN45" s="90" t="s">
        <v>18</v>
      </c>
      <c r="BO45" s="90"/>
      <c r="BP45" s="90"/>
      <c r="BQ45" s="90"/>
      <c r="CA45" s="1" t="s">
        <v>21</v>
      </c>
    </row>
    <row r="46" spans="1:79" ht="31.5" customHeight="1" x14ac:dyDescent="0.2">
      <c r="A46" s="39">
        <v>1</v>
      </c>
      <c r="B46" s="39"/>
      <c r="C46" s="58" t="s">
        <v>98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2"/>
      <c r="AA46" s="57">
        <v>8221100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8221100</v>
      </c>
      <c r="AL46" s="57"/>
      <c r="AM46" s="57"/>
      <c r="AN46" s="57"/>
      <c r="AO46" s="57"/>
      <c r="AP46" s="57">
        <v>8221099.0499999998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8221099.0499999998</v>
      </c>
      <c r="BA46" s="57"/>
      <c r="BB46" s="57"/>
      <c r="BC46" s="57"/>
      <c r="BD46" s="57">
        <f>AP46-AA46</f>
        <v>-0.95000000018626451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-0.95000000018626451</v>
      </c>
      <c r="BO46" s="57"/>
      <c r="BP46" s="57"/>
      <c r="BQ46" s="57"/>
      <c r="CA46" s="1" t="s">
        <v>22</v>
      </c>
    </row>
    <row r="47" spans="1:79" ht="15.75" customHeight="1" x14ac:dyDescent="0.2">
      <c r="A47" s="39">
        <v>2</v>
      </c>
      <c r="B47" s="39"/>
      <c r="C47" s="58" t="s">
        <v>99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2"/>
      <c r="AA47" s="57">
        <v>737993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737993</v>
      </c>
      <c r="AL47" s="57"/>
      <c r="AM47" s="57"/>
      <c r="AN47" s="57"/>
      <c r="AO47" s="57"/>
      <c r="AP47" s="57">
        <v>737992.81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737992.81</v>
      </c>
      <c r="BA47" s="57"/>
      <c r="BB47" s="57"/>
      <c r="BC47" s="57"/>
      <c r="BD47" s="57">
        <f>AP47-AA47</f>
        <v>-0.18999999994412065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-0.18999999994412065</v>
      </c>
      <c r="BO47" s="57"/>
      <c r="BP47" s="57"/>
      <c r="BQ47" s="57"/>
    </row>
    <row r="48" spans="1:79" ht="15.75" customHeight="1" x14ac:dyDescent="0.2">
      <c r="A48" s="39">
        <v>3</v>
      </c>
      <c r="B48" s="39"/>
      <c r="C48" s="58" t="s">
        <v>100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2"/>
      <c r="AA48" s="57">
        <v>2171432</v>
      </c>
      <c r="AB48" s="57"/>
      <c r="AC48" s="57"/>
      <c r="AD48" s="57"/>
      <c r="AE48" s="57"/>
      <c r="AF48" s="57">
        <v>0</v>
      </c>
      <c r="AG48" s="57"/>
      <c r="AH48" s="57"/>
      <c r="AI48" s="57"/>
      <c r="AJ48" s="57"/>
      <c r="AK48" s="57">
        <f>AA48+AF48</f>
        <v>2171432</v>
      </c>
      <c r="AL48" s="57"/>
      <c r="AM48" s="57"/>
      <c r="AN48" s="57"/>
      <c r="AO48" s="57"/>
      <c r="AP48" s="57">
        <v>2157194.84</v>
      </c>
      <c r="AQ48" s="57"/>
      <c r="AR48" s="57"/>
      <c r="AS48" s="57"/>
      <c r="AT48" s="57"/>
      <c r="AU48" s="57">
        <v>0</v>
      </c>
      <c r="AV48" s="57"/>
      <c r="AW48" s="57"/>
      <c r="AX48" s="57"/>
      <c r="AY48" s="57"/>
      <c r="AZ48" s="57">
        <f>AP48+AU48</f>
        <v>2157194.84</v>
      </c>
      <c r="BA48" s="57"/>
      <c r="BB48" s="57"/>
      <c r="BC48" s="57"/>
      <c r="BD48" s="57">
        <f>AP48-AA48</f>
        <v>-14237.160000000149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-14237.160000000149</v>
      </c>
      <c r="BO48" s="57"/>
      <c r="BP48" s="57"/>
      <c r="BQ48" s="57"/>
    </row>
    <row r="49" spans="1:79" s="30" customFormat="1" ht="15.75" x14ac:dyDescent="0.2">
      <c r="A49" s="45"/>
      <c r="B49" s="45"/>
      <c r="C49" s="78" t="s">
        <v>66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52">
        <v>11130525</v>
      </c>
      <c r="AB49" s="52"/>
      <c r="AC49" s="52"/>
      <c r="AD49" s="52"/>
      <c r="AE49" s="52"/>
      <c r="AF49" s="52">
        <v>0</v>
      </c>
      <c r="AG49" s="52"/>
      <c r="AH49" s="52"/>
      <c r="AI49" s="52"/>
      <c r="AJ49" s="52"/>
      <c r="AK49" s="52">
        <f>AA49+AF49</f>
        <v>11130525</v>
      </c>
      <c r="AL49" s="52"/>
      <c r="AM49" s="52"/>
      <c r="AN49" s="52"/>
      <c r="AO49" s="52"/>
      <c r="AP49" s="52">
        <v>11116286.699999999</v>
      </c>
      <c r="AQ49" s="52"/>
      <c r="AR49" s="52"/>
      <c r="AS49" s="52"/>
      <c r="AT49" s="52"/>
      <c r="AU49" s="52">
        <v>0</v>
      </c>
      <c r="AV49" s="52"/>
      <c r="AW49" s="52"/>
      <c r="AX49" s="52"/>
      <c r="AY49" s="52"/>
      <c r="AZ49" s="52">
        <f>AP49+AU49</f>
        <v>11116286.699999999</v>
      </c>
      <c r="BA49" s="52"/>
      <c r="BB49" s="52"/>
      <c r="BC49" s="52"/>
      <c r="BD49" s="52">
        <f>AP49-AA49</f>
        <v>-14238.300000000745</v>
      </c>
      <c r="BE49" s="52"/>
      <c r="BF49" s="52"/>
      <c r="BG49" s="52"/>
      <c r="BH49" s="52"/>
      <c r="BI49" s="52">
        <f>AU49-AF49</f>
        <v>0</v>
      </c>
      <c r="BJ49" s="52"/>
      <c r="BK49" s="52"/>
      <c r="BL49" s="52"/>
      <c r="BM49" s="52"/>
      <c r="BN49" s="52">
        <f>BD49+BI49</f>
        <v>-14238.300000000745</v>
      </c>
      <c r="BO49" s="52"/>
      <c r="BP49" s="52"/>
      <c r="BQ49" s="52"/>
    </row>
    <row r="50" spans="1:79" ht="2.25" customHeight="1" x14ac:dyDescent="0.2"/>
    <row r="51" spans="1:79" ht="15" customHeight="1" x14ac:dyDescent="0.2">
      <c r="A51" s="75" t="s">
        <v>47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</row>
    <row r="52" spans="1:79" ht="15" hidden="1" customHeight="1" x14ac:dyDescent="0.2">
      <c r="A52" s="94" t="s">
        <v>84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28.5" customHeight="1" x14ac:dyDescent="0.2">
      <c r="A53" s="39" t="s">
        <v>31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 t="s">
        <v>27</v>
      </c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 t="s">
        <v>49</v>
      </c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 t="s">
        <v>0</v>
      </c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2"/>
      <c r="BN53" s="2"/>
      <c r="BO53" s="2"/>
      <c r="BP53" s="2"/>
      <c r="BQ53" s="2"/>
    </row>
    <row r="54" spans="1:79" ht="29.1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2</v>
      </c>
      <c r="R54" s="39"/>
      <c r="S54" s="39"/>
      <c r="T54" s="39"/>
      <c r="U54" s="39"/>
      <c r="V54" s="39" t="s">
        <v>1</v>
      </c>
      <c r="W54" s="39"/>
      <c r="X54" s="39"/>
      <c r="Y54" s="39"/>
      <c r="Z54" s="39"/>
      <c r="AA54" s="39" t="s">
        <v>28</v>
      </c>
      <c r="AB54" s="39"/>
      <c r="AC54" s="39"/>
      <c r="AD54" s="39"/>
      <c r="AE54" s="39"/>
      <c r="AF54" s="39"/>
      <c r="AG54" s="39" t="s">
        <v>2</v>
      </c>
      <c r="AH54" s="39"/>
      <c r="AI54" s="39"/>
      <c r="AJ54" s="39"/>
      <c r="AK54" s="39"/>
      <c r="AL54" s="39" t="s">
        <v>1</v>
      </c>
      <c r="AM54" s="39"/>
      <c r="AN54" s="39"/>
      <c r="AO54" s="39"/>
      <c r="AP54" s="39"/>
      <c r="AQ54" s="39" t="s">
        <v>28</v>
      </c>
      <c r="AR54" s="39"/>
      <c r="AS54" s="39"/>
      <c r="AT54" s="39"/>
      <c r="AU54" s="39"/>
      <c r="AV54" s="39"/>
      <c r="AW54" s="54" t="s">
        <v>2</v>
      </c>
      <c r="AX54" s="55"/>
      <c r="AY54" s="55"/>
      <c r="AZ54" s="55"/>
      <c r="BA54" s="56"/>
      <c r="BB54" s="54" t="s">
        <v>1</v>
      </c>
      <c r="BC54" s="55"/>
      <c r="BD54" s="55"/>
      <c r="BE54" s="55"/>
      <c r="BF54" s="56"/>
      <c r="BG54" s="39" t="s">
        <v>28</v>
      </c>
      <c r="BH54" s="39"/>
      <c r="BI54" s="39"/>
      <c r="BJ54" s="39"/>
      <c r="BK54" s="39"/>
      <c r="BL54" s="39"/>
      <c r="BM54" s="2"/>
      <c r="BN54" s="2"/>
      <c r="BO54" s="2"/>
      <c r="BP54" s="2"/>
      <c r="BQ54" s="2"/>
    </row>
    <row r="55" spans="1:79" ht="15.95" customHeight="1" x14ac:dyDescent="0.25">
      <c r="A55" s="39">
        <v>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>
        <v>2</v>
      </c>
      <c r="R55" s="39"/>
      <c r="S55" s="39"/>
      <c r="T55" s="39"/>
      <c r="U55" s="39"/>
      <c r="V55" s="39">
        <v>3</v>
      </c>
      <c r="W55" s="39"/>
      <c r="X55" s="39"/>
      <c r="Y55" s="39"/>
      <c r="Z55" s="39"/>
      <c r="AA55" s="39">
        <v>4</v>
      </c>
      <c r="AB55" s="39"/>
      <c r="AC55" s="39"/>
      <c r="AD55" s="39"/>
      <c r="AE55" s="39"/>
      <c r="AF55" s="39"/>
      <c r="AG55" s="39">
        <v>5</v>
      </c>
      <c r="AH55" s="39"/>
      <c r="AI55" s="39"/>
      <c r="AJ55" s="39"/>
      <c r="AK55" s="39"/>
      <c r="AL55" s="39">
        <v>6</v>
      </c>
      <c r="AM55" s="39"/>
      <c r="AN55" s="39"/>
      <c r="AO55" s="39"/>
      <c r="AP55" s="39"/>
      <c r="AQ55" s="39">
        <v>7</v>
      </c>
      <c r="AR55" s="39"/>
      <c r="AS55" s="39"/>
      <c r="AT55" s="39"/>
      <c r="AU55" s="39"/>
      <c r="AV55" s="39"/>
      <c r="AW55" s="39">
        <v>8</v>
      </c>
      <c r="AX55" s="39"/>
      <c r="AY55" s="39"/>
      <c r="AZ55" s="39"/>
      <c r="BA55" s="39"/>
      <c r="BB55" s="88">
        <v>9</v>
      </c>
      <c r="BC55" s="88"/>
      <c r="BD55" s="88"/>
      <c r="BE55" s="88"/>
      <c r="BF55" s="88"/>
      <c r="BG55" s="88">
        <v>10</v>
      </c>
      <c r="BH55" s="88"/>
      <c r="BI55" s="88"/>
      <c r="BJ55" s="88"/>
      <c r="BK55" s="88"/>
      <c r="BL55" s="88"/>
      <c r="BM55" s="5"/>
      <c r="BN55" s="5"/>
      <c r="BO55" s="5"/>
      <c r="BP55" s="5"/>
      <c r="BQ55" s="5"/>
    </row>
    <row r="56" spans="1:79" ht="18" hidden="1" customHeight="1" x14ac:dyDescent="0.2">
      <c r="A56" s="87" t="s">
        <v>16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2" t="s">
        <v>12</v>
      </c>
      <c r="R56" s="82"/>
      <c r="S56" s="82"/>
      <c r="T56" s="82"/>
      <c r="U56" s="82"/>
      <c r="V56" s="82" t="s">
        <v>11</v>
      </c>
      <c r="W56" s="82"/>
      <c r="X56" s="82"/>
      <c r="Y56" s="82"/>
      <c r="Z56" s="82"/>
      <c r="AA56" s="89" t="s">
        <v>18</v>
      </c>
      <c r="AB56" s="90"/>
      <c r="AC56" s="90"/>
      <c r="AD56" s="90"/>
      <c r="AE56" s="90"/>
      <c r="AF56" s="90"/>
      <c r="AG56" s="82" t="s">
        <v>13</v>
      </c>
      <c r="AH56" s="82"/>
      <c r="AI56" s="82"/>
      <c r="AJ56" s="82"/>
      <c r="AK56" s="82"/>
      <c r="AL56" s="82" t="s">
        <v>14</v>
      </c>
      <c r="AM56" s="82"/>
      <c r="AN56" s="82"/>
      <c r="AO56" s="82"/>
      <c r="AP56" s="82"/>
      <c r="AQ56" s="89" t="s">
        <v>18</v>
      </c>
      <c r="AR56" s="90"/>
      <c r="AS56" s="90"/>
      <c r="AT56" s="90"/>
      <c r="AU56" s="90"/>
      <c r="AV56" s="90"/>
      <c r="AW56" s="91" t="s">
        <v>19</v>
      </c>
      <c r="AX56" s="92"/>
      <c r="AY56" s="92"/>
      <c r="AZ56" s="92"/>
      <c r="BA56" s="93"/>
      <c r="BB56" s="91" t="s">
        <v>19</v>
      </c>
      <c r="BC56" s="92"/>
      <c r="BD56" s="92"/>
      <c r="BE56" s="92"/>
      <c r="BF56" s="93"/>
      <c r="BG56" s="90" t="s">
        <v>18</v>
      </c>
      <c r="BH56" s="90"/>
      <c r="BI56" s="90"/>
      <c r="BJ56" s="90"/>
      <c r="BK56" s="90"/>
      <c r="BL56" s="90"/>
      <c r="BM56" s="6"/>
      <c r="BN56" s="6"/>
      <c r="BO56" s="6"/>
      <c r="BP56" s="6"/>
      <c r="BQ56" s="6"/>
      <c r="CA56" s="1" t="s">
        <v>23</v>
      </c>
    </row>
    <row r="57" spans="1:79" ht="63" customHeight="1" x14ac:dyDescent="0.2">
      <c r="A57" s="71" t="s">
        <v>101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2"/>
      <c r="Q57" s="73">
        <v>11130525</v>
      </c>
      <c r="R57" s="73"/>
      <c r="S57" s="73"/>
      <c r="T57" s="73"/>
      <c r="U57" s="73"/>
      <c r="V57" s="73">
        <v>0</v>
      </c>
      <c r="W57" s="73"/>
      <c r="X57" s="73"/>
      <c r="Y57" s="73"/>
      <c r="Z57" s="73"/>
      <c r="AA57" s="73">
        <f>Q57+V57</f>
        <v>11130525</v>
      </c>
      <c r="AB57" s="73"/>
      <c r="AC57" s="73"/>
      <c r="AD57" s="73"/>
      <c r="AE57" s="73"/>
      <c r="AF57" s="73"/>
      <c r="AG57" s="73">
        <v>11116286.699999999</v>
      </c>
      <c r="AH57" s="73"/>
      <c r="AI57" s="73"/>
      <c r="AJ57" s="73"/>
      <c r="AK57" s="73"/>
      <c r="AL57" s="73">
        <v>0</v>
      </c>
      <c r="AM57" s="73"/>
      <c r="AN57" s="73"/>
      <c r="AO57" s="73"/>
      <c r="AP57" s="73"/>
      <c r="AQ57" s="73">
        <f>AG57+AL57</f>
        <v>11116286.699999999</v>
      </c>
      <c r="AR57" s="73"/>
      <c r="AS57" s="73"/>
      <c r="AT57" s="73"/>
      <c r="AU57" s="73"/>
      <c r="AV57" s="73"/>
      <c r="AW57" s="73">
        <f>AG57-Q57</f>
        <v>-14238.300000000745</v>
      </c>
      <c r="AX57" s="73"/>
      <c r="AY57" s="73"/>
      <c r="AZ57" s="73"/>
      <c r="BA57" s="73"/>
      <c r="BB57" s="74">
        <f>AL57-V57</f>
        <v>0</v>
      </c>
      <c r="BC57" s="74"/>
      <c r="BD57" s="74"/>
      <c r="BE57" s="74"/>
      <c r="BF57" s="74"/>
      <c r="BG57" s="74">
        <f>AW57+BB57</f>
        <v>-14238.300000000745</v>
      </c>
      <c r="BH57" s="74"/>
      <c r="BI57" s="74"/>
      <c r="BJ57" s="74"/>
      <c r="BK57" s="74"/>
      <c r="BL57" s="74"/>
      <c r="BM57" s="7"/>
      <c r="BN57" s="7"/>
      <c r="BO57" s="7"/>
      <c r="BP57" s="7"/>
      <c r="BQ57" s="7"/>
      <c r="CA57" s="1" t="s">
        <v>24</v>
      </c>
    </row>
    <row r="58" spans="1:79" s="30" customFormat="1" ht="15" x14ac:dyDescent="0.2">
      <c r="A58" s="77" t="s">
        <v>67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/>
      <c r="Q58" s="53">
        <v>11130525</v>
      </c>
      <c r="R58" s="53"/>
      <c r="S58" s="53"/>
      <c r="T58" s="53"/>
      <c r="U58" s="53"/>
      <c r="V58" s="53">
        <v>0</v>
      </c>
      <c r="W58" s="53"/>
      <c r="X58" s="53"/>
      <c r="Y58" s="53"/>
      <c r="Z58" s="53"/>
      <c r="AA58" s="53">
        <f>Q58+V58</f>
        <v>11130525</v>
      </c>
      <c r="AB58" s="53"/>
      <c r="AC58" s="53"/>
      <c r="AD58" s="53"/>
      <c r="AE58" s="53"/>
      <c r="AF58" s="53"/>
      <c r="AG58" s="53">
        <v>11116286.699999999</v>
      </c>
      <c r="AH58" s="53"/>
      <c r="AI58" s="53"/>
      <c r="AJ58" s="53"/>
      <c r="AK58" s="53"/>
      <c r="AL58" s="53">
        <v>0</v>
      </c>
      <c r="AM58" s="53"/>
      <c r="AN58" s="53"/>
      <c r="AO58" s="53"/>
      <c r="AP58" s="53"/>
      <c r="AQ58" s="53">
        <f>AG58+AL58</f>
        <v>11116286.699999999</v>
      </c>
      <c r="AR58" s="53"/>
      <c r="AS58" s="53"/>
      <c r="AT58" s="53"/>
      <c r="AU58" s="53"/>
      <c r="AV58" s="53"/>
      <c r="AW58" s="53">
        <f>AG58-Q58</f>
        <v>-14238.300000000745</v>
      </c>
      <c r="AX58" s="53"/>
      <c r="AY58" s="53"/>
      <c r="AZ58" s="53"/>
      <c r="BA58" s="53"/>
      <c r="BB58" s="76">
        <f>AL58-V58</f>
        <v>0</v>
      </c>
      <c r="BC58" s="76"/>
      <c r="BD58" s="76"/>
      <c r="BE58" s="76"/>
      <c r="BF58" s="76"/>
      <c r="BG58" s="76">
        <f>AW58+BB58</f>
        <v>-14238.300000000745</v>
      </c>
      <c r="BH58" s="76"/>
      <c r="BI58" s="76"/>
      <c r="BJ58" s="76"/>
      <c r="BK58" s="76"/>
      <c r="BL58" s="76"/>
      <c r="BM58" s="31"/>
      <c r="BN58" s="31"/>
      <c r="BO58" s="31"/>
      <c r="BP58" s="31"/>
      <c r="BQ58" s="31"/>
    </row>
    <row r="59" spans="1:79" ht="3" customHeight="1" x14ac:dyDescent="0.2"/>
    <row r="60" spans="1:79" ht="14.25" customHeight="1" x14ac:dyDescent="0.2">
      <c r="A60" s="75" t="s">
        <v>48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</row>
    <row r="61" spans="1:79" hidden="1" x14ac:dyDescent="0.2"/>
    <row r="62" spans="1:79" ht="45" customHeight="1" x14ac:dyDescent="0.2">
      <c r="A62" s="65" t="s">
        <v>7</v>
      </c>
      <c r="B62" s="67"/>
      <c r="C62" s="65" t="s">
        <v>6</v>
      </c>
      <c r="D62" s="66"/>
      <c r="E62" s="66"/>
      <c r="F62" s="66"/>
      <c r="G62" s="66"/>
      <c r="H62" s="66"/>
      <c r="I62" s="67"/>
      <c r="J62" s="65" t="s">
        <v>5</v>
      </c>
      <c r="K62" s="66"/>
      <c r="L62" s="66"/>
      <c r="M62" s="66"/>
      <c r="N62" s="67"/>
      <c r="O62" s="65" t="s">
        <v>4</v>
      </c>
      <c r="P62" s="66"/>
      <c r="Q62" s="66"/>
      <c r="R62" s="66"/>
      <c r="S62" s="66"/>
      <c r="T62" s="66"/>
      <c r="U62" s="66"/>
      <c r="V62" s="66"/>
      <c r="W62" s="66"/>
      <c r="X62" s="67"/>
      <c r="Y62" s="39" t="s">
        <v>27</v>
      </c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 t="s">
        <v>50</v>
      </c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72" t="s">
        <v>0</v>
      </c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9"/>
      <c r="BS62" s="9"/>
      <c r="BT62" s="9"/>
      <c r="BU62" s="9"/>
      <c r="BV62" s="9"/>
      <c r="BW62" s="9"/>
      <c r="BX62" s="9"/>
      <c r="BY62" s="9"/>
      <c r="BZ62" s="8"/>
    </row>
    <row r="63" spans="1:79" ht="32.25" customHeight="1" x14ac:dyDescent="0.2">
      <c r="A63" s="68"/>
      <c r="B63" s="70"/>
      <c r="C63" s="68"/>
      <c r="D63" s="69"/>
      <c r="E63" s="69"/>
      <c r="F63" s="69"/>
      <c r="G63" s="69"/>
      <c r="H63" s="69"/>
      <c r="I63" s="70"/>
      <c r="J63" s="68"/>
      <c r="K63" s="69"/>
      <c r="L63" s="69"/>
      <c r="M63" s="69"/>
      <c r="N63" s="70"/>
      <c r="O63" s="68"/>
      <c r="P63" s="69"/>
      <c r="Q63" s="69"/>
      <c r="R63" s="69"/>
      <c r="S63" s="69"/>
      <c r="T63" s="69"/>
      <c r="U63" s="69"/>
      <c r="V63" s="69"/>
      <c r="W63" s="69"/>
      <c r="X63" s="70"/>
      <c r="Y63" s="54" t="s">
        <v>2</v>
      </c>
      <c r="Z63" s="55"/>
      <c r="AA63" s="55"/>
      <c r="AB63" s="55"/>
      <c r="AC63" s="56"/>
      <c r="AD63" s="54" t="s">
        <v>1</v>
      </c>
      <c r="AE63" s="55"/>
      <c r="AF63" s="55"/>
      <c r="AG63" s="55"/>
      <c r="AH63" s="56"/>
      <c r="AI63" s="39" t="s">
        <v>28</v>
      </c>
      <c r="AJ63" s="39"/>
      <c r="AK63" s="39"/>
      <c r="AL63" s="39"/>
      <c r="AM63" s="39"/>
      <c r="AN63" s="39" t="s">
        <v>2</v>
      </c>
      <c r="AO63" s="39"/>
      <c r="AP63" s="39"/>
      <c r="AQ63" s="39"/>
      <c r="AR63" s="39"/>
      <c r="AS63" s="39" t="s">
        <v>1</v>
      </c>
      <c r="AT63" s="39"/>
      <c r="AU63" s="39"/>
      <c r="AV63" s="39"/>
      <c r="AW63" s="39"/>
      <c r="AX63" s="39" t="s">
        <v>28</v>
      </c>
      <c r="AY63" s="39"/>
      <c r="AZ63" s="39"/>
      <c r="BA63" s="39"/>
      <c r="BB63" s="39"/>
      <c r="BC63" s="39" t="s">
        <v>2</v>
      </c>
      <c r="BD63" s="39"/>
      <c r="BE63" s="39"/>
      <c r="BF63" s="39"/>
      <c r="BG63" s="39"/>
      <c r="BH63" s="39" t="s">
        <v>1</v>
      </c>
      <c r="BI63" s="39"/>
      <c r="BJ63" s="39"/>
      <c r="BK63" s="39"/>
      <c r="BL63" s="39"/>
      <c r="BM63" s="39" t="s">
        <v>28</v>
      </c>
      <c r="BN63" s="39"/>
      <c r="BO63" s="39"/>
      <c r="BP63" s="39"/>
      <c r="BQ63" s="39"/>
      <c r="BR63" s="2"/>
      <c r="BS63" s="2"/>
      <c r="BT63" s="2"/>
      <c r="BU63" s="2"/>
      <c r="BV63" s="2"/>
      <c r="BW63" s="2"/>
      <c r="BX63" s="2"/>
      <c r="BY63" s="2"/>
      <c r="BZ63" s="8"/>
    </row>
    <row r="64" spans="1:79" ht="15.95" customHeight="1" x14ac:dyDescent="0.2">
      <c r="A64" s="39">
        <v>1</v>
      </c>
      <c r="B64" s="39"/>
      <c r="C64" s="39">
        <v>2</v>
      </c>
      <c r="D64" s="39"/>
      <c r="E64" s="39"/>
      <c r="F64" s="39"/>
      <c r="G64" s="39"/>
      <c r="H64" s="39"/>
      <c r="I64" s="39"/>
      <c r="J64" s="39">
        <v>3</v>
      </c>
      <c r="K64" s="39"/>
      <c r="L64" s="39"/>
      <c r="M64" s="39"/>
      <c r="N64" s="39"/>
      <c r="O64" s="39">
        <v>4</v>
      </c>
      <c r="P64" s="39"/>
      <c r="Q64" s="39"/>
      <c r="R64" s="39"/>
      <c r="S64" s="39"/>
      <c r="T64" s="39"/>
      <c r="U64" s="39"/>
      <c r="V64" s="39"/>
      <c r="W64" s="39"/>
      <c r="X64" s="39"/>
      <c r="Y64" s="39">
        <v>5</v>
      </c>
      <c r="Z64" s="39"/>
      <c r="AA64" s="39"/>
      <c r="AB64" s="39"/>
      <c r="AC64" s="39"/>
      <c r="AD64" s="39">
        <v>6</v>
      </c>
      <c r="AE64" s="39"/>
      <c r="AF64" s="39"/>
      <c r="AG64" s="39"/>
      <c r="AH64" s="39"/>
      <c r="AI64" s="39">
        <v>7</v>
      </c>
      <c r="AJ64" s="39"/>
      <c r="AK64" s="39"/>
      <c r="AL64" s="39"/>
      <c r="AM64" s="39"/>
      <c r="AN64" s="54">
        <v>8</v>
      </c>
      <c r="AO64" s="55"/>
      <c r="AP64" s="55"/>
      <c r="AQ64" s="55"/>
      <c r="AR64" s="56"/>
      <c r="AS64" s="54">
        <v>9</v>
      </c>
      <c r="AT64" s="55"/>
      <c r="AU64" s="55"/>
      <c r="AV64" s="55"/>
      <c r="AW64" s="56"/>
      <c r="AX64" s="54">
        <v>10</v>
      </c>
      <c r="AY64" s="55"/>
      <c r="AZ64" s="55"/>
      <c r="BA64" s="55"/>
      <c r="BB64" s="56"/>
      <c r="BC64" s="54">
        <v>11</v>
      </c>
      <c r="BD64" s="55"/>
      <c r="BE64" s="55"/>
      <c r="BF64" s="55"/>
      <c r="BG64" s="56"/>
      <c r="BH64" s="54">
        <v>12</v>
      </c>
      <c r="BI64" s="55"/>
      <c r="BJ64" s="55"/>
      <c r="BK64" s="55"/>
      <c r="BL64" s="56"/>
      <c r="BM64" s="54">
        <v>13</v>
      </c>
      <c r="BN64" s="55"/>
      <c r="BO64" s="55"/>
      <c r="BP64" s="55"/>
      <c r="BQ64" s="56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2.75" hidden="1" customHeight="1" x14ac:dyDescent="0.2">
      <c r="A65" s="83" t="s">
        <v>39</v>
      </c>
      <c r="B65" s="83"/>
      <c r="C65" s="84" t="s">
        <v>16</v>
      </c>
      <c r="D65" s="85"/>
      <c r="E65" s="85"/>
      <c r="F65" s="85"/>
      <c r="G65" s="85"/>
      <c r="H65" s="85"/>
      <c r="I65" s="86"/>
      <c r="J65" s="83" t="s">
        <v>17</v>
      </c>
      <c r="K65" s="83"/>
      <c r="L65" s="83"/>
      <c r="M65" s="83"/>
      <c r="N65" s="83"/>
      <c r="O65" s="87" t="s">
        <v>40</v>
      </c>
      <c r="P65" s="87"/>
      <c r="Q65" s="87"/>
      <c r="R65" s="87"/>
      <c r="S65" s="87"/>
      <c r="T65" s="87"/>
      <c r="U65" s="87"/>
      <c r="V65" s="87"/>
      <c r="W65" s="87"/>
      <c r="X65" s="84"/>
      <c r="Y65" s="82" t="s">
        <v>12</v>
      </c>
      <c r="Z65" s="82"/>
      <c r="AA65" s="82"/>
      <c r="AB65" s="82"/>
      <c r="AC65" s="82"/>
      <c r="AD65" s="82" t="s">
        <v>32</v>
      </c>
      <c r="AE65" s="82"/>
      <c r="AF65" s="82"/>
      <c r="AG65" s="82"/>
      <c r="AH65" s="82"/>
      <c r="AI65" s="82" t="s">
        <v>18</v>
      </c>
      <c r="AJ65" s="82"/>
      <c r="AK65" s="82"/>
      <c r="AL65" s="82"/>
      <c r="AM65" s="82"/>
      <c r="AN65" s="82" t="s">
        <v>33</v>
      </c>
      <c r="AO65" s="82"/>
      <c r="AP65" s="82"/>
      <c r="AQ65" s="82"/>
      <c r="AR65" s="82"/>
      <c r="AS65" s="82" t="s">
        <v>13</v>
      </c>
      <c r="AT65" s="82"/>
      <c r="AU65" s="82"/>
      <c r="AV65" s="82"/>
      <c r="AW65" s="82"/>
      <c r="AX65" s="82" t="s">
        <v>18</v>
      </c>
      <c r="AY65" s="82"/>
      <c r="AZ65" s="82"/>
      <c r="BA65" s="82"/>
      <c r="BB65" s="82"/>
      <c r="BC65" s="82" t="s">
        <v>35</v>
      </c>
      <c r="BD65" s="82"/>
      <c r="BE65" s="82"/>
      <c r="BF65" s="82"/>
      <c r="BG65" s="82"/>
      <c r="BH65" s="82" t="s">
        <v>35</v>
      </c>
      <c r="BI65" s="82"/>
      <c r="BJ65" s="82"/>
      <c r="BK65" s="82"/>
      <c r="BL65" s="82"/>
      <c r="BM65" s="81" t="s">
        <v>18</v>
      </c>
      <c r="BN65" s="81"/>
      <c r="BO65" s="81"/>
      <c r="BP65" s="81"/>
      <c r="BQ65" s="81"/>
      <c r="BR65" s="11"/>
      <c r="BS65" s="11"/>
      <c r="BT65" s="8"/>
      <c r="BU65" s="8"/>
      <c r="BV65" s="8"/>
      <c r="BW65" s="8"/>
      <c r="BX65" s="8"/>
      <c r="BY65" s="8"/>
      <c r="BZ65" s="8"/>
      <c r="CA65" s="1" t="s">
        <v>25</v>
      </c>
    </row>
    <row r="66" spans="1:79" s="30" customFormat="1" ht="15.75" x14ac:dyDescent="0.2">
      <c r="A66" s="45">
        <v>0</v>
      </c>
      <c r="B66" s="45"/>
      <c r="C66" s="49" t="s">
        <v>68</v>
      </c>
      <c r="D66" s="49"/>
      <c r="E66" s="49"/>
      <c r="F66" s="49"/>
      <c r="G66" s="49"/>
      <c r="H66" s="49"/>
      <c r="I66" s="49"/>
      <c r="J66" s="49" t="s">
        <v>69</v>
      </c>
      <c r="K66" s="49"/>
      <c r="L66" s="49"/>
      <c r="M66" s="49"/>
      <c r="N66" s="49"/>
      <c r="O66" s="49" t="s">
        <v>69</v>
      </c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32"/>
      <c r="BS66" s="32"/>
      <c r="BT66" s="32"/>
      <c r="BU66" s="32"/>
      <c r="BV66" s="32"/>
      <c r="BW66" s="32"/>
      <c r="BX66" s="32"/>
      <c r="BY66" s="32"/>
      <c r="BZ66" s="33"/>
      <c r="CA66" s="30" t="s">
        <v>26</v>
      </c>
    </row>
    <row r="67" spans="1:79" ht="25.5" customHeight="1" x14ac:dyDescent="0.2">
      <c r="A67" s="39">
        <v>0</v>
      </c>
      <c r="B67" s="39"/>
      <c r="C67" s="40" t="s">
        <v>102</v>
      </c>
      <c r="D67" s="41"/>
      <c r="E67" s="41"/>
      <c r="F67" s="41"/>
      <c r="G67" s="41"/>
      <c r="H67" s="41"/>
      <c r="I67" s="42"/>
      <c r="J67" s="43" t="s">
        <v>73</v>
      </c>
      <c r="K67" s="43"/>
      <c r="L67" s="43"/>
      <c r="M67" s="43"/>
      <c r="N67" s="43"/>
      <c r="O67" s="43" t="s">
        <v>72</v>
      </c>
      <c r="P67" s="43"/>
      <c r="Q67" s="43"/>
      <c r="R67" s="43"/>
      <c r="S67" s="43"/>
      <c r="T67" s="43"/>
      <c r="U67" s="43"/>
      <c r="V67" s="43"/>
      <c r="W67" s="43"/>
      <c r="X67" s="43"/>
      <c r="Y67" s="44">
        <v>8221100</v>
      </c>
      <c r="Z67" s="44"/>
      <c r="AA67" s="44"/>
      <c r="AB67" s="44"/>
      <c r="AC67" s="44"/>
      <c r="AD67" s="44">
        <v>0</v>
      </c>
      <c r="AE67" s="44"/>
      <c r="AF67" s="44"/>
      <c r="AG67" s="44"/>
      <c r="AH67" s="44"/>
      <c r="AI67" s="44">
        <v>8221100</v>
      </c>
      <c r="AJ67" s="44"/>
      <c r="AK67" s="44"/>
      <c r="AL67" s="44"/>
      <c r="AM67" s="44"/>
      <c r="AN67" s="44">
        <v>8221099.0499999998</v>
      </c>
      <c r="AO67" s="44"/>
      <c r="AP67" s="44"/>
      <c r="AQ67" s="44"/>
      <c r="AR67" s="44"/>
      <c r="AS67" s="44">
        <v>0</v>
      </c>
      <c r="AT67" s="44"/>
      <c r="AU67" s="44"/>
      <c r="AV67" s="44"/>
      <c r="AW67" s="44"/>
      <c r="AX67" s="38">
        <v>8221099.0499999998</v>
      </c>
      <c r="AY67" s="38"/>
      <c r="AZ67" s="38"/>
      <c r="BA67" s="38"/>
      <c r="BB67" s="38"/>
      <c r="BC67" s="38">
        <f>AN67-Y67</f>
        <v>-0.95000000018626451</v>
      </c>
      <c r="BD67" s="38"/>
      <c r="BE67" s="38"/>
      <c r="BF67" s="38"/>
      <c r="BG67" s="38"/>
      <c r="BH67" s="38">
        <f>AS67-AD67</f>
        <v>0</v>
      </c>
      <c r="BI67" s="38"/>
      <c r="BJ67" s="38"/>
      <c r="BK67" s="38"/>
      <c r="BL67" s="38"/>
      <c r="BM67" s="38">
        <v>-0.95000000018626451</v>
      </c>
      <c r="BN67" s="38"/>
      <c r="BO67" s="38"/>
      <c r="BP67" s="38"/>
      <c r="BQ67" s="38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9" ht="48" customHeight="1" x14ac:dyDescent="0.2">
      <c r="A68" s="39">
        <v>0</v>
      </c>
      <c r="B68" s="39"/>
      <c r="C68" s="40" t="s">
        <v>103</v>
      </c>
      <c r="D68" s="41"/>
      <c r="E68" s="41"/>
      <c r="F68" s="41"/>
      <c r="G68" s="41"/>
      <c r="H68" s="41"/>
      <c r="I68" s="42"/>
      <c r="J68" s="43" t="s">
        <v>73</v>
      </c>
      <c r="K68" s="43"/>
      <c r="L68" s="43"/>
      <c r="M68" s="43"/>
      <c r="N68" s="43"/>
      <c r="O68" s="43" t="s">
        <v>72</v>
      </c>
      <c r="P68" s="43"/>
      <c r="Q68" s="43"/>
      <c r="R68" s="43"/>
      <c r="S68" s="43"/>
      <c r="T68" s="43"/>
      <c r="U68" s="43"/>
      <c r="V68" s="43"/>
      <c r="W68" s="43"/>
      <c r="X68" s="43"/>
      <c r="Y68" s="44">
        <v>737993</v>
      </c>
      <c r="Z68" s="44"/>
      <c r="AA68" s="44"/>
      <c r="AB68" s="44"/>
      <c r="AC68" s="44"/>
      <c r="AD68" s="44">
        <v>0</v>
      </c>
      <c r="AE68" s="44"/>
      <c r="AF68" s="44"/>
      <c r="AG68" s="44"/>
      <c r="AH68" s="44"/>
      <c r="AI68" s="44">
        <v>737993</v>
      </c>
      <c r="AJ68" s="44"/>
      <c r="AK68" s="44"/>
      <c r="AL68" s="44"/>
      <c r="AM68" s="44"/>
      <c r="AN68" s="44">
        <v>737992.81</v>
      </c>
      <c r="AO68" s="44"/>
      <c r="AP68" s="44"/>
      <c r="AQ68" s="44"/>
      <c r="AR68" s="44"/>
      <c r="AS68" s="44">
        <v>0</v>
      </c>
      <c r="AT68" s="44"/>
      <c r="AU68" s="44"/>
      <c r="AV68" s="44"/>
      <c r="AW68" s="44"/>
      <c r="AX68" s="38">
        <v>737992.81</v>
      </c>
      <c r="AY68" s="38"/>
      <c r="AZ68" s="38"/>
      <c r="BA68" s="38"/>
      <c r="BB68" s="38"/>
      <c r="BC68" s="38">
        <f>AN68-Y68</f>
        <v>-0.18999999994412065</v>
      </c>
      <c r="BD68" s="38"/>
      <c r="BE68" s="38"/>
      <c r="BF68" s="38"/>
      <c r="BG68" s="38"/>
      <c r="BH68" s="38">
        <f>AS68-AD68</f>
        <v>0</v>
      </c>
      <c r="BI68" s="38"/>
      <c r="BJ68" s="38"/>
      <c r="BK68" s="38"/>
      <c r="BL68" s="38"/>
      <c r="BM68" s="38">
        <v>-0.18999999994412065</v>
      </c>
      <c r="BN68" s="38"/>
      <c r="BO68" s="38"/>
      <c r="BP68" s="38"/>
      <c r="BQ68" s="38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114.75" customHeight="1" x14ac:dyDescent="0.2">
      <c r="A69" s="39">
        <v>0</v>
      </c>
      <c r="B69" s="39"/>
      <c r="C69" s="40" t="s">
        <v>104</v>
      </c>
      <c r="D69" s="41"/>
      <c r="E69" s="41"/>
      <c r="F69" s="41"/>
      <c r="G69" s="41"/>
      <c r="H69" s="41"/>
      <c r="I69" s="42"/>
      <c r="J69" s="43" t="s">
        <v>73</v>
      </c>
      <c r="K69" s="43"/>
      <c r="L69" s="43"/>
      <c r="M69" s="43"/>
      <c r="N69" s="43"/>
      <c r="O69" s="43" t="s">
        <v>72</v>
      </c>
      <c r="P69" s="43"/>
      <c r="Q69" s="43"/>
      <c r="R69" s="43"/>
      <c r="S69" s="43"/>
      <c r="T69" s="43"/>
      <c r="U69" s="43"/>
      <c r="V69" s="43"/>
      <c r="W69" s="43"/>
      <c r="X69" s="43"/>
      <c r="Y69" s="44">
        <v>2171432</v>
      </c>
      <c r="Z69" s="44"/>
      <c r="AA69" s="44"/>
      <c r="AB69" s="44"/>
      <c r="AC69" s="44"/>
      <c r="AD69" s="44">
        <v>0</v>
      </c>
      <c r="AE69" s="44"/>
      <c r="AF69" s="44"/>
      <c r="AG69" s="44"/>
      <c r="AH69" s="44"/>
      <c r="AI69" s="44">
        <v>2171432</v>
      </c>
      <c r="AJ69" s="44"/>
      <c r="AK69" s="44"/>
      <c r="AL69" s="44"/>
      <c r="AM69" s="44"/>
      <c r="AN69" s="44">
        <v>2157194.84</v>
      </c>
      <c r="AO69" s="44"/>
      <c r="AP69" s="44"/>
      <c r="AQ69" s="44"/>
      <c r="AR69" s="44"/>
      <c r="AS69" s="44">
        <v>0</v>
      </c>
      <c r="AT69" s="44"/>
      <c r="AU69" s="44"/>
      <c r="AV69" s="44"/>
      <c r="AW69" s="44"/>
      <c r="AX69" s="38">
        <v>2157194.84</v>
      </c>
      <c r="AY69" s="38"/>
      <c r="AZ69" s="38"/>
      <c r="BA69" s="38"/>
      <c r="BB69" s="38"/>
      <c r="BC69" s="38">
        <f>AN69-Y69</f>
        <v>-14237.160000000149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v>-14237.160000000149</v>
      </c>
      <c r="BN69" s="38"/>
      <c r="BO69" s="38"/>
      <c r="BP69" s="38"/>
      <c r="BQ69" s="38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0" customFormat="1" ht="15.75" x14ac:dyDescent="0.2">
      <c r="A70" s="45">
        <v>0</v>
      </c>
      <c r="B70" s="45"/>
      <c r="C70" s="46" t="s">
        <v>74</v>
      </c>
      <c r="D70" s="47"/>
      <c r="E70" s="47"/>
      <c r="F70" s="47"/>
      <c r="G70" s="47"/>
      <c r="H70" s="47"/>
      <c r="I70" s="48"/>
      <c r="J70" s="49" t="s">
        <v>69</v>
      </c>
      <c r="K70" s="49"/>
      <c r="L70" s="49"/>
      <c r="M70" s="49"/>
      <c r="N70" s="49"/>
      <c r="O70" s="49" t="s">
        <v>69</v>
      </c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32"/>
      <c r="BS70" s="32"/>
      <c r="BT70" s="32"/>
      <c r="BU70" s="32"/>
      <c r="BV70" s="32"/>
      <c r="BW70" s="32"/>
      <c r="BX70" s="32"/>
      <c r="BY70" s="32"/>
      <c r="BZ70" s="33"/>
    </row>
    <row r="71" spans="1:79" ht="25.5" customHeight="1" x14ac:dyDescent="0.2">
      <c r="A71" s="39">
        <v>0</v>
      </c>
      <c r="B71" s="39"/>
      <c r="C71" s="40" t="s">
        <v>105</v>
      </c>
      <c r="D71" s="41"/>
      <c r="E71" s="41"/>
      <c r="F71" s="41"/>
      <c r="G71" s="41"/>
      <c r="H71" s="41"/>
      <c r="I71" s="42"/>
      <c r="J71" s="43" t="s">
        <v>87</v>
      </c>
      <c r="K71" s="43"/>
      <c r="L71" s="43"/>
      <c r="M71" s="43"/>
      <c r="N71" s="43"/>
      <c r="O71" s="43" t="s">
        <v>70</v>
      </c>
      <c r="P71" s="43"/>
      <c r="Q71" s="43"/>
      <c r="R71" s="43"/>
      <c r="S71" s="43"/>
      <c r="T71" s="43"/>
      <c r="U71" s="43"/>
      <c r="V71" s="43"/>
      <c r="W71" s="43"/>
      <c r="X71" s="43"/>
      <c r="Y71" s="44">
        <v>49</v>
      </c>
      <c r="Z71" s="44"/>
      <c r="AA71" s="44"/>
      <c r="AB71" s="44"/>
      <c r="AC71" s="44"/>
      <c r="AD71" s="44">
        <v>0</v>
      </c>
      <c r="AE71" s="44"/>
      <c r="AF71" s="44"/>
      <c r="AG71" s="44"/>
      <c r="AH71" s="44"/>
      <c r="AI71" s="44">
        <v>49</v>
      </c>
      <c r="AJ71" s="44"/>
      <c r="AK71" s="44"/>
      <c r="AL71" s="44"/>
      <c r="AM71" s="44"/>
      <c r="AN71" s="44">
        <v>49</v>
      </c>
      <c r="AO71" s="44"/>
      <c r="AP71" s="44"/>
      <c r="AQ71" s="44"/>
      <c r="AR71" s="44"/>
      <c r="AS71" s="44">
        <v>0</v>
      </c>
      <c r="AT71" s="44"/>
      <c r="AU71" s="44"/>
      <c r="AV71" s="44"/>
      <c r="AW71" s="44"/>
      <c r="AX71" s="38">
        <v>49</v>
      </c>
      <c r="AY71" s="38"/>
      <c r="AZ71" s="38"/>
      <c r="BA71" s="38"/>
      <c r="BB71" s="38"/>
      <c r="BC71" s="38">
        <f>AN71-Y71</f>
        <v>0</v>
      </c>
      <c r="BD71" s="38"/>
      <c r="BE71" s="38"/>
      <c r="BF71" s="38"/>
      <c r="BG71" s="38"/>
      <c r="BH71" s="38">
        <f>AS71-AD71</f>
        <v>0</v>
      </c>
      <c r="BI71" s="38"/>
      <c r="BJ71" s="38"/>
      <c r="BK71" s="38"/>
      <c r="BL71" s="38"/>
      <c r="BM71" s="38">
        <v>0</v>
      </c>
      <c r="BN71" s="38"/>
      <c r="BO71" s="38"/>
      <c r="BP71" s="38"/>
      <c r="BQ71" s="38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39">
        <v>0</v>
      </c>
      <c r="B72" s="39"/>
      <c r="C72" s="40" t="s">
        <v>106</v>
      </c>
      <c r="D72" s="41"/>
      <c r="E72" s="41"/>
      <c r="F72" s="41"/>
      <c r="G72" s="41"/>
      <c r="H72" s="41"/>
      <c r="I72" s="42"/>
      <c r="J72" s="43" t="s">
        <v>107</v>
      </c>
      <c r="K72" s="43"/>
      <c r="L72" s="43"/>
      <c r="M72" s="43"/>
      <c r="N72" s="43"/>
      <c r="O72" s="40" t="s">
        <v>108</v>
      </c>
      <c r="P72" s="41"/>
      <c r="Q72" s="41"/>
      <c r="R72" s="41"/>
      <c r="S72" s="41"/>
      <c r="T72" s="41"/>
      <c r="U72" s="41"/>
      <c r="V72" s="41"/>
      <c r="W72" s="41"/>
      <c r="X72" s="42"/>
      <c r="Y72" s="44">
        <v>223.32</v>
      </c>
      <c r="Z72" s="44"/>
      <c r="AA72" s="44"/>
      <c r="AB72" s="44"/>
      <c r="AC72" s="44"/>
      <c r="AD72" s="44">
        <v>0</v>
      </c>
      <c r="AE72" s="44"/>
      <c r="AF72" s="44"/>
      <c r="AG72" s="44"/>
      <c r="AH72" s="44"/>
      <c r="AI72" s="44">
        <v>223.32</v>
      </c>
      <c r="AJ72" s="44"/>
      <c r="AK72" s="44"/>
      <c r="AL72" s="44"/>
      <c r="AM72" s="44"/>
      <c r="AN72" s="44">
        <v>209.65</v>
      </c>
      <c r="AO72" s="44"/>
      <c r="AP72" s="44"/>
      <c r="AQ72" s="44"/>
      <c r="AR72" s="44"/>
      <c r="AS72" s="44">
        <v>0</v>
      </c>
      <c r="AT72" s="44"/>
      <c r="AU72" s="44"/>
      <c r="AV72" s="44"/>
      <c r="AW72" s="44"/>
      <c r="AX72" s="38">
        <v>209.65</v>
      </c>
      <c r="AY72" s="38"/>
      <c r="AZ72" s="38"/>
      <c r="BA72" s="38"/>
      <c r="BB72" s="38"/>
      <c r="BC72" s="38">
        <f>AN72-Y72</f>
        <v>-13.669999999999987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v>-13.669999999999987</v>
      </c>
      <c r="BN72" s="38"/>
      <c r="BO72" s="38"/>
      <c r="BP72" s="38"/>
      <c r="BQ72" s="38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x14ac:dyDescent="0.2">
      <c r="A73" s="39">
        <v>0</v>
      </c>
      <c r="B73" s="39"/>
      <c r="C73" s="40" t="s">
        <v>109</v>
      </c>
      <c r="D73" s="41"/>
      <c r="E73" s="41"/>
      <c r="F73" s="41"/>
      <c r="G73" s="41"/>
      <c r="H73" s="41"/>
      <c r="I73" s="42"/>
      <c r="J73" s="43" t="s">
        <v>110</v>
      </c>
      <c r="K73" s="43"/>
      <c r="L73" s="43"/>
      <c r="M73" s="43"/>
      <c r="N73" s="43"/>
      <c r="O73" s="40"/>
      <c r="P73" s="41"/>
      <c r="Q73" s="41"/>
      <c r="R73" s="41"/>
      <c r="S73" s="41"/>
      <c r="T73" s="41"/>
      <c r="U73" s="41"/>
      <c r="V73" s="41"/>
      <c r="W73" s="41"/>
      <c r="X73" s="42"/>
      <c r="Y73" s="44">
        <v>36000</v>
      </c>
      <c r="Z73" s="44"/>
      <c r="AA73" s="44"/>
      <c r="AB73" s="44"/>
      <c r="AC73" s="44"/>
      <c r="AD73" s="44">
        <v>0</v>
      </c>
      <c r="AE73" s="44"/>
      <c r="AF73" s="44"/>
      <c r="AG73" s="44"/>
      <c r="AH73" s="44"/>
      <c r="AI73" s="44">
        <v>36000</v>
      </c>
      <c r="AJ73" s="44"/>
      <c r="AK73" s="44"/>
      <c r="AL73" s="44"/>
      <c r="AM73" s="44"/>
      <c r="AN73" s="44">
        <v>36000</v>
      </c>
      <c r="AO73" s="44"/>
      <c r="AP73" s="44"/>
      <c r="AQ73" s="44"/>
      <c r="AR73" s="44"/>
      <c r="AS73" s="44">
        <v>0</v>
      </c>
      <c r="AT73" s="44"/>
      <c r="AU73" s="44"/>
      <c r="AV73" s="44"/>
      <c r="AW73" s="44"/>
      <c r="AX73" s="38">
        <v>36000</v>
      </c>
      <c r="AY73" s="38"/>
      <c r="AZ73" s="38"/>
      <c r="BA73" s="38"/>
      <c r="BB73" s="38"/>
      <c r="BC73" s="38">
        <f>AN73-Y73</f>
        <v>0</v>
      </c>
      <c r="BD73" s="38"/>
      <c r="BE73" s="38"/>
      <c r="BF73" s="38"/>
      <c r="BG73" s="38"/>
      <c r="BH73" s="38">
        <f>AS73-AD73</f>
        <v>0</v>
      </c>
      <c r="BI73" s="38"/>
      <c r="BJ73" s="38"/>
      <c r="BK73" s="38"/>
      <c r="BL73" s="38"/>
      <c r="BM73" s="38">
        <v>0</v>
      </c>
      <c r="BN73" s="38"/>
      <c r="BO73" s="38"/>
      <c r="BP73" s="38"/>
      <c r="BQ73" s="38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0" customFormat="1" ht="15.75" x14ac:dyDescent="0.2">
      <c r="A74" s="45">
        <v>0</v>
      </c>
      <c r="B74" s="45"/>
      <c r="C74" s="46" t="s">
        <v>75</v>
      </c>
      <c r="D74" s="47"/>
      <c r="E74" s="47"/>
      <c r="F74" s="47"/>
      <c r="G74" s="47"/>
      <c r="H74" s="47"/>
      <c r="I74" s="48"/>
      <c r="J74" s="49" t="s">
        <v>69</v>
      </c>
      <c r="K74" s="49"/>
      <c r="L74" s="49"/>
      <c r="M74" s="49"/>
      <c r="N74" s="49"/>
      <c r="O74" s="46" t="s">
        <v>69</v>
      </c>
      <c r="P74" s="47"/>
      <c r="Q74" s="47"/>
      <c r="R74" s="47"/>
      <c r="S74" s="47"/>
      <c r="T74" s="47"/>
      <c r="U74" s="47"/>
      <c r="V74" s="47"/>
      <c r="W74" s="47"/>
      <c r="X74" s="48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32"/>
      <c r="BS74" s="32"/>
      <c r="BT74" s="32"/>
      <c r="BU74" s="32"/>
      <c r="BV74" s="32"/>
      <c r="BW74" s="32"/>
      <c r="BX74" s="32"/>
      <c r="BY74" s="32"/>
      <c r="BZ74" s="33"/>
    </row>
    <row r="75" spans="1:79" ht="38.25" customHeight="1" x14ac:dyDescent="0.2">
      <c r="A75" s="39">
        <v>0</v>
      </c>
      <c r="B75" s="39"/>
      <c r="C75" s="40" t="s">
        <v>111</v>
      </c>
      <c r="D75" s="41"/>
      <c r="E75" s="41"/>
      <c r="F75" s="41"/>
      <c r="G75" s="41"/>
      <c r="H75" s="41"/>
      <c r="I75" s="42"/>
      <c r="J75" s="43" t="s">
        <v>73</v>
      </c>
      <c r="K75" s="43"/>
      <c r="L75" s="43"/>
      <c r="M75" s="43"/>
      <c r="N75" s="43"/>
      <c r="O75" s="40" t="s">
        <v>112</v>
      </c>
      <c r="P75" s="41"/>
      <c r="Q75" s="41"/>
      <c r="R75" s="41"/>
      <c r="S75" s="41"/>
      <c r="T75" s="41"/>
      <c r="U75" s="41"/>
      <c r="V75" s="41"/>
      <c r="W75" s="41"/>
      <c r="X75" s="42"/>
      <c r="Y75" s="44">
        <v>3.52</v>
      </c>
      <c r="Z75" s="44"/>
      <c r="AA75" s="44"/>
      <c r="AB75" s="44"/>
      <c r="AC75" s="44"/>
      <c r="AD75" s="44">
        <v>0</v>
      </c>
      <c r="AE75" s="44"/>
      <c r="AF75" s="44"/>
      <c r="AG75" s="44"/>
      <c r="AH75" s="44"/>
      <c r="AI75" s="44">
        <v>3.52</v>
      </c>
      <c r="AJ75" s="44"/>
      <c r="AK75" s="44"/>
      <c r="AL75" s="44"/>
      <c r="AM75" s="44"/>
      <c r="AN75" s="44">
        <v>3.52</v>
      </c>
      <c r="AO75" s="44"/>
      <c r="AP75" s="44"/>
      <c r="AQ75" s="44"/>
      <c r="AR75" s="44"/>
      <c r="AS75" s="44">
        <v>0</v>
      </c>
      <c r="AT75" s="44"/>
      <c r="AU75" s="44"/>
      <c r="AV75" s="44"/>
      <c r="AW75" s="44"/>
      <c r="AX75" s="38">
        <v>3.52</v>
      </c>
      <c r="AY75" s="38"/>
      <c r="AZ75" s="38"/>
      <c r="BA75" s="38"/>
      <c r="BB75" s="38"/>
      <c r="BC75" s="38">
        <f>AN75-Y75</f>
        <v>0</v>
      </c>
      <c r="BD75" s="38"/>
      <c r="BE75" s="38"/>
      <c r="BF75" s="38"/>
      <c r="BG75" s="38"/>
      <c r="BH75" s="38">
        <f>AS75-AD75</f>
        <v>0</v>
      </c>
      <c r="BI75" s="38"/>
      <c r="BJ75" s="38"/>
      <c r="BK75" s="38"/>
      <c r="BL75" s="38"/>
      <c r="BM75" s="38">
        <v>0</v>
      </c>
      <c r="BN75" s="38"/>
      <c r="BO75" s="38"/>
      <c r="BP75" s="38"/>
      <c r="BQ75" s="38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63.75" customHeight="1" x14ac:dyDescent="0.2">
      <c r="A76" s="39">
        <v>0</v>
      </c>
      <c r="B76" s="39"/>
      <c r="C76" s="40" t="s">
        <v>113</v>
      </c>
      <c r="D76" s="41"/>
      <c r="E76" s="41"/>
      <c r="F76" s="41"/>
      <c r="G76" s="41"/>
      <c r="H76" s="41"/>
      <c r="I76" s="42"/>
      <c r="J76" s="43" t="s">
        <v>71</v>
      </c>
      <c r="K76" s="43"/>
      <c r="L76" s="43"/>
      <c r="M76" s="43"/>
      <c r="N76" s="43"/>
      <c r="O76" s="40" t="s">
        <v>90</v>
      </c>
      <c r="P76" s="41"/>
      <c r="Q76" s="41"/>
      <c r="R76" s="41"/>
      <c r="S76" s="41"/>
      <c r="T76" s="41"/>
      <c r="U76" s="41"/>
      <c r="V76" s="41"/>
      <c r="W76" s="41"/>
      <c r="X76" s="42"/>
      <c r="Y76" s="44">
        <v>167</v>
      </c>
      <c r="Z76" s="44"/>
      <c r="AA76" s="44"/>
      <c r="AB76" s="44"/>
      <c r="AC76" s="44"/>
      <c r="AD76" s="44">
        <v>0</v>
      </c>
      <c r="AE76" s="44"/>
      <c r="AF76" s="44"/>
      <c r="AG76" s="44"/>
      <c r="AH76" s="44"/>
      <c r="AI76" s="44">
        <v>167</v>
      </c>
      <c r="AJ76" s="44"/>
      <c r="AK76" s="44"/>
      <c r="AL76" s="44"/>
      <c r="AM76" s="44"/>
      <c r="AN76" s="44">
        <v>167</v>
      </c>
      <c r="AO76" s="44"/>
      <c r="AP76" s="44"/>
      <c r="AQ76" s="44"/>
      <c r="AR76" s="44"/>
      <c r="AS76" s="44">
        <v>0</v>
      </c>
      <c r="AT76" s="44"/>
      <c r="AU76" s="44"/>
      <c r="AV76" s="44"/>
      <c r="AW76" s="44"/>
      <c r="AX76" s="38">
        <v>167</v>
      </c>
      <c r="AY76" s="38"/>
      <c r="AZ76" s="38"/>
      <c r="BA76" s="38"/>
      <c r="BB76" s="38"/>
      <c r="BC76" s="38">
        <f>AN76-Y76</f>
        <v>0</v>
      </c>
      <c r="BD76" s="38"/>
      <c r="BE76" s="38"/>
      <c r="BF76" s="38"/>
      <c r="BG76" s="38"/>
      <c r="BH76" s="38">
        <f>AS76-AD76</f>
        <v>0</v>
      </c>
      <c r="BI76" s="38"/>
      <c r="BJ76" s="38"/>
      <c r="BK76" s="38"/>
      <c r="BL76" s="38"/>
      <c r="BM76" s="38">
        <v>0</v>
      </c>
      <c r="BN76" s="38"/>
      <c r="BO76" s="38"/>
      <c r="BP76" s="38"/>
      <c r="BQ76" s="38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39">
        <v>0</v>
      </c>
      <c r="B77" s="39"/>
      <c r="C77" s="40" t="s">
        <v>114</v>
      </c>
      <c r="D77" s="41"/>
      <c r="E77" s="41"/>
      <c r="F77" s="41"/>
      <c r="G77" s="41"/>
      <c r="H77" s="41"/>
      <c r="I77" s="42"/>
      <c r="J77" s="43" t="s">
        <v>73</v>
      </c>
      <c r="K77" s="43"/>
      <c r="L77" s="43"/>
      <c r="M77" s="43"/>
      <c r="N77" s="43"/>
      <c r="O77" s="40" t="s">
        <v>90</v>
      </c>
      <c r="P77" s="41"/>
      <c r="Q77" s="41"/>
      <c r="R77" s="41"/>
      <c r="S77" s="41"/>
      <c r="T77" s="41"/>
      <c r="U77" s="41"/>
      <c r="V77" s="41"/>
      <c r="W77" s="41"/>
      <c r="X77" s="42"/>
      <c r="Y77" s="44">
        <v>23.06</v>
      </c>
      <c r="Z77" s="44"/>
      <c r="AA77" s="44"/>
      <c r="AB77" s="44"/>
      <c r="AC77" s="44"/>
      <c r="AD77" s="44">
        <v>0</v>
      </c>
      <c r="AE77" s="44"/>
      <c r="AF77" s="44"/>
      <c r="AG77" s="44"/>
      <c r="AH77" s="44"/>
      <c r="AI77" s="44">
        <v>23.06</v>
      </c>
      <c r="AJ77" s="44"/>
      <c r="AK77" s="44"/>
      <c r="AL77" s="44"/>
      <c r="AM77" s="44"/>
      <c r="AN77" s="44">
        <v>23.06</v>
      </c>
      <c r="AO77" s="44"/>
      <c r="AP77" s="44"/>
      <c r="AQ77" s="44"/>
      <c r="AR77" s="44"/>
      <c r="AS77" s="44">
        <v>0</v>
      </c>
      <c r="AT77" s="44"/>
      <c r="AU77" s="44"/>
      <c r="AV77" s="44"/>
      <c r="AW77" s="44"/>
      <c r="AX77" s="38">
        <v>23.06</v>
      </c>
      <c r="AY77" s="38"/>
      <c r="AZ77" s="38"/>
      <c r="BA77" s="38"/>
      <c r="BB77" s="38"/>
      <c r="BC77" s="38">
        <f>AN77-Y77</f>
        <v>0</v>
      </c>
      <c r="BD77" s="38"/>
      <c r="BE77" s="38"/>
      <c r="BF77" s="38"/>
      <c r="BG77" s="38"/>
      <c r="BH77" s="38">
        <f>AS77-AD77</f>
        <v>0</v>
      </c>
      <c r="BI77" s="38"/>
      <c r="BJ77" s="38"/>
      <c r="BK77" s="38"/>
      <c r="BL77" s="38"/>
      <c r="BM77" s="38">
        <v>0</v>
      </c>
      <c r="BN77" s="38"/>
      <c r="BO77" s="38"/>
      <c r="BP77" s="38"/>
      <c r="BQ77" s="38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38.25" customHeight="1" x14ac:dyDescent="0.2">
      <c r="A78" s="39">
        <v>0</v>
      </c>
      <c r="B78" s="39"/>
      <c r="C78" s="40" t="s">
        <v>115</v>
      </c>
      <c r="D78" s="41"/>
      <c r="E78" s="41"/>
      <c r="F78" s="41"/>
      <c r="G78" s="41"/>
      <c r="H78" s="41"/>
      <c r="I78" s="42"/>
      <c r="J78" s="43" t="s">
        <v>73</v>
      </c>
      <c r="K78" s="43"/>
      <c r="L78" s="43"/>
      <c r="M78" s="43"/>
      <c r="N78" s="43"/>
      <c r="O78" s="40" t="s">
        <v>90</v>
      </c>
      <c r="P78" s="41"/>
      <c r="Q78" s="41"/>
      <c r="R78" s="41"/>
      <c r="S78" s="41"/>
      <c r="T78" s="41"/>
      <c r="U78" s="41"/>
      <c r="V78" s="41"/>
      <c r="W78" s="41"/>
      <c r="X78" s="42"/>
      <c r="Y78" s="44">
        <v>200</v>
      </c>
      <c r="Z78" s="44"/>
      <c r="AA78" s="44"/>
      <c r="AB78" s="44"/>
      <c r="AC78" s="44"/>
      <c r="AD78" s="44">
        <v>0</v>
      </c>
      <c r="AE78" s="44"/>
      <c r="AF78" s="44"/>
      <c r="AG78" s="44"/>
      <c r="AH78" s="44"/>
      <c r="AI78" s="44">
        <v>200</v>
      </c>
      <c r="AJ78" s="44"/>
      <c r="AK78" s="44"/>
      <c r="AL78" s="44"/>
      <c r="AM78" s="44"/>
      <c r="AN78" s="44">
        <v>200</v>
      </c>
      <c r="AO78" s="44"/>
      <c r="AP78" s="44"/>
      <c r="AQ78" s="44"/>
      <c r="AR78" s="44"/>
      <c r="AS78" s="44">
        <v>0</v>
      </c>
      <c r="AT78" s="44"/>
      <c r="AU78" s="44"/>
      <c r="AV78" s="44"/>
      <c r="AW78" s="44"/>
      <c r="AX78" s="38">
        <v>200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0</v>
      </c>
      <c r="BI78" s="38"/>
      <c r="BJ78" s="38"/>
      <c r="BK78" s="38"/>
      <c r="BL78" s="38"/>
      <c r="BM78" s="38">
        <v>0</v>
      </c>
      <c r="BN78" s="38"/>
      <c r="BO78" s="38"/>
      <c r="BP78" s="38"/>
      <c r="BQ78" s="38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30" customFormat="1" ht="15.75" x14ac:dyDescent="0.2">
      <c r="A79" s="45">
        <v>0</v>
      </c>
      <c r="B79" s="45"/>
      <c r="C79" s="46" t="s">
        <v>88</v>
      </c>
      <c r="D79" s="47"/>
      <c r="E79" s="47"/>
      <c r="F79" s="47"/>
      <c r="G79" s="47"/>
      <c r="H79" s="47"/>
      <c r="I79" s="48"/>
      <c r="J79" s="49" t="s">
        <v>69</v>
      </c>
      <c r="K79" s="49"/>
      <c r="L79" s="49"/>
      <c r="M79" s="49"/>
      <c r="N79" s="49"/>
      <c r="O79" s="46" t="s">
        <v>69</v>
      </c>
      <c r="P79" s="47"/>
      <c r="Q79" s="47"/>
      <c r="R79" s="47"/>
      <c r="S79" s="47"/>
      <c r="T79" s="47"/>
      <c r="U79" s="47"/>
      <c r="V79" s="47"/>
      <c r="W79" s="47"/>
      <c r="X79" s="48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32"/>
      <c r="BS79" s="32"/>
      <c r="BT79" s="32"/>
      <c r="BU79" s="32"/>
      <c r="BV79" s="32"/>
      <c r="BW79" s="32"/>
      <c r="BX79" s="32"/>
      <c r="BY79" s="32"/>
      <c r="BZ79" s="33"/>
    </row>
    <row r="80" spans="1:79" ht="25.5" customHeight="1" x14ac:dyDescent="0.2">
      <c r="A80" s="39">
        <v>0</v>
      </c>
      <c r="B80" s="39"/>
      <c r="C80" s="40" t="s">
        <v>116</v>
      </c>
      <c r="D80" s="41"/>
      <c r="E80" s="41"/>
      <c r="F80" s="41"/>
      <c r="G80" s="41"/>
      <c r="H80" s="41"/>
      <c r="I80" s="42"/>
      <c r="J80" s="43" t="s">
        <v>89</v>
      </c>
      <c r="K80" s="43"/>
      <c r="L80" s="43"/>
      <c r="M80" s="43"/>
      <c r="N80" s="43"/>
      <c r="O80" s="40" t="s">
        <v>90</v>
      </c>
      <c r="P80" s="41"/>
      <c r="Q80" s="41"/>
      <c r="R80" s="41"/>
      <c r="S80" s="41"/>
      <c r="T80" s="41"/>
      <c r="U80" s="41"/>
      <c r="V80" s="41"/>
      <c r="W80" s="41"/>
      <c r="X80" s="42"/>
      <c r="Y80" s="44">
        <v>100</v>
      </c>
      <c r="Z80" s="44"/>
      <c r="AA80" s="44"/>
      <c r="AB80" s="44"/>
      <c r="AC80" s="44"/>
      <c r="AD80" s="44">
        <v>0</v>
      </c>
      <c r="AE80" s="44"/>
      <c r="AF80" s="44"/>
      <c r="AG80" s="44"/>
      <c r="AH80" s="44"/>
      <c r="AI80" s="44">
        <v>100</v>
      </c>
      <c r="AJ80" s="44"/>
      <c r="AK80" s="44"/>
      <c r="AL80" s="44"/>
      <c r="AM80" s="44"/>
      <c r="AN80" s="44">
        <v>100</v>
      </c>
      <c r="AO80" s="44"/>
      <c r="AP80" s="44"/>
      <c r="AQ80" s="44"/>
      <c r="AR80" s="44"/>
      <c r="AS80" s="44">
        <v>0</v>
      </c>
      <c r="AT80" s="44"/>
      <c r="AU80" s="44"/>
      <c r="AV80" s="44"/>
      <c r="AW80" s="44"/>
      <c r="AX80" s="38">
        <v>100</v>
      </c>
      <c r="AY80" s="38"/>
      <c r="AZ80" s="38"/>
      <c r="BA80" s="38"/>
      <c r="BB80" s="38"/>
      <c r="BC80" s="38">
        <f>AN80-Y80</f>
        <v>0</v>
      </c>
      <c r="BD80" s="38"/>
      <c r="BE80" s="38"/>
      <c r="BF80" s="38"/>
      <c r="BG80" s="38"/>
      <c r="BH80" s="38">
        <f>AS80-AD80</f>
        <v>0</v>
      </c>
      <c r="BI80" s="38"/>
      <c r="BJ80" s="38"/>
      <c r="BK80" s="38"/>
      <c r="BL80" s="38"/>
      <c r="BM80" s="38">
        <v>0</v>
      </c>
      <c r="BN80" s="38"/>
      <c r="BO80" s="38"/>
      <c r="BP80" s="38"/>
      <c r="BQ80" s="38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38.25" customHeight="1" x14ac:dyDescent="0.2">
      <c r="A81" s="39">
        <v>0</v>
      </c>
      <c r="B81" s="39"/>
      <c r="C81" s="40" t="s">
        <v>117</v>
      </c>
      <c r="D81" s="41"/>
      <c r="E81" s="41"/>
      <c r="F81" s="41"/>
      <c r="G81" s="41"/>
      <c r="H81" s="41"/>
      <c r="I81" s="42"/>
      <c r="J81" s="43" t="s">
        <v>89</v>
      </c>
      <c r="K81" s="43"/>
      <c r="L81" s="43"/>
      <c r="M81" s="43"/>
      <c r="N81" s="43"/>
      <c r="O81" s="40" t="s">
        <v>90</v>
      </c>
      <c r="P81" s="41"/>
      <c r="Q81" s="41"/>
      <c r="R81" s="41"/>
      <c r="S81" s="41"/>
      <c r="T81" s="41"/>
      <c r="U81" s="41"/>
      <c r="V81" s="41"/>
      <c r="W81" s="41"/>
      <c r="X81" s="42"/>
      <c r="Y81" s="44">
        <v>100</v>
      </c>
      <c r="Z81" s="44"/>
      <c r="AA81" s="44"/>
      <c r="AB81" s="44"/>
      <c r="AC81" s="44"/>
      <c r="AD81" s="44">
        <v>0</v>
      </c>
      <c r="AE81" s="44"/>
      <c r="AF81" s="44"/>
      <c r="AG81" s="44"/>
      <c r="AH81" s="44"/>
      <c r="AI81" s="44">
        <v>100</v>
      </c>
      <c r="AJ81" s="44"/>
      <c r="AK81" s="44"/>
      <c r="AL81" s="44"/>
      <c r="AM81" s="44"/>
      <c r="AN81" s="44">
        <v>100</v>
      </c>
      <c r="AO81" s="44"/>
      <c r="AP81" s="44"/>
      <c r="AQ81" s="44"/>
      <c r="AR81" s="44"/>
      <c r="AS81" s="44">
        <v>0</v>
      </c>
      <c r="AT81" s="44"/>
      <c r="AU81" s="44"/>
      <c r="AV81" s="44"/>
      <c r="AW81" s="44"/>
      <c r="AX81" s="38">
        <v>100</v>
      </c>
      <c r="AY81" s="38"/>
      <c r="AZ81" s="38"/>
      <c r="BA81" s="38"/>
      <c r="BB81" s="38"/>
      <c r="BC81" s="38">
        <f>AN81-Y81</f>
        <v>0</v>
      </c>
      <c r="BD81" s="38"/>
      <c r="BE81" s="38"/>
      <c r="BF81" s="38"/>
      <c r="BG81" s="38"/>
      <c r="BH81" s="38">
        <f>AS81-AD81</f>
        <v>0</v>
      </c>
      <c r="BI81" s="38"/>
      <c r="BJ81" s="38"/>
      <c r="BK81" s="38"/>
      <c r="BL81" s="38"/>
      <c r="BM81" s="38">
        <v>0</v>
      </c>
      <c r="BN81" s="38"/>
      <c r="BO81" s="38"/>
      <c r="BP81" s="38"/>
      <c r="BQ81" s="38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80" ht="51" customHeight="1" x14ac:dyDescent="0.2">
      <c r="A82" s="39">
        <v>0</v>
      </c>
      <c r="B82" s="39"/>
      <c r="C82" s="40" t="s">
        <v>118</v>
      </c>
      <c r="D82" s="41"/>
      <c r="E82" s="41"/>
      <c r="F82" s="41"/>
      <c r="G82" s="41"/>
      <c r="H82" s="41"/>
      <c r="I82" s="42"/>
      <c r="J82" s="43" t="s">
        <v>89</v>
      </c>
      <c r="K82" s="43"/>
      <c r="L82" s="43"/>
      <c r="M82" s="43"/>
      <c r="N82" s="43"/>
      <c r="O82" s="40" t="s">
        <v>90</v>
      </c>
      <c r="P82" s="41"/>
      <c r="Q82" s="41"/>
      <c r="R82" s="41"/>
      <c r="S82" s="41"/>
      <c r="T82" s="41"/>
      <c r="U82" s="41"/>
      <c r="V82" s="41"/>
      <c r="W82" s="41"/>
      <c r="X82" s="42"/>
      <c r="Y82" s="44">
        <v>100</v>
      </c>
      <c r="Z82" s="44"/>
      <c r="AA82" s="44"/>
      <c r="AB82" s="44"/>
      <c r="AC82" s="44"/>
      <c r="AD82" s="44">
        <v>0</v>
      </c>
      <c r="AE82" s="44"/>
      <c r="AF82" s="44"/>
      <c r="AG82" s="44"/>
      <c r="AH82" s="44"/>
      <c r="AI82" s="44">
        <v>100</v>
      </c>
      <c r="AJ82" s="44"/>
      <c r="AK82" s="44"/>
      <c r="AL82" s="44"/>
      <c r="AM82" s="44"/>
      <c r="AN82" s="44">
        <v>100</v>
      </c>
      <c r="AO82" s="44"/>
      <c r="AP82" s="44"/>
      <c r="AQ82" s="44"/>
      <c r="AR82" s="44"/>
      <c r="AS82" s="44">
        <v>0</v>
      </c>
      <c r="AT82" s="44"/>
      <c r="AU82" s="44"/>
      <c r="AV82" s="44"/>
      <c r="AW82" s="44"/>
      <c r="AX82" s="38">
        <v>100</v>
      </c>
      <c r="AY82" s="38"/>
      <c r="AZ82" s="38"/>
      <c r="BA82" s="38"/>
      <c r="BB82" s="38"/>
      <c r="BC82" s="38">
        <f>AN82-Y82</f>
        <v>0</v>
      </c>
      <c r="BD82" s="38"/>
      <c r="BE82" s="38"/>
      <c r="BF82" s="38"/>
      <c r="BG82" s="38"/>
      <c r="BH82" s="38">
        <f>AS82-AD82</f>
        <v>0</v>
      </c>
      <c r="BI82" s="38"/>
      <c r="BJ82" s="38"/>
      <c r="BK82" s="38"/>
      <c r="BL82" s="38"/>
      <c r="BM82" s="38">
        <v>0</v>
      </c>
      <c r="BN82" s="38"/>
      <c r="BO82" s="38"/>
      <c r="BP82" s="38"/>
      <c r="BQ82" s="38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38.25" customHeight="1" x14ac:dyDescent="0.2">
      <c r="A83" s="39"/>
      <c r="B83" s="39"/>
      <c r="C83" s="35" t="s">
        <v>120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7"/>
      <c r="BR83" s="10"/>
      <c r="BS83" s="10"/>
      <c r="BT83" s="10"/>
      <c r="BU83" s="10"/>
      <c r="BV83" s="10"/>
      <c r="BW83" s="10"/>
      <c r="BX83" s="10"/>
      <c r="BY83" s="10"/>
      <c r="BZ83" s="8"/>
      <c r="CB83" s="1" t="s">
        <v>119</v>
      </c>
    </row>
    <row r="84" spans="1:80" ht="1.5" customHeight="1" x14ac:dyDescent="0.2"/>
    <row r="85" spans="1:80" ht="15.95" customHeight="1" x14ac:dyDescent="0.2">
      <c r="A85" s="75" t="s">
        <v>51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</row>
    <row r="86" spans="1:80" ht="15.95" customHeight="1" x14ac:dyDescent="0.2">
      <c r="A86" s="79" t="s">
        <v>122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</row>
    <row r="87" spans="1:80" ht="1.5" customHeight="1" x14ac:dyDescent="0.2">
      <c r="A87" s="16"/>
      <c r="B87" s="16"/>
      <c r="C87" s="16"/>
      <c r="D87" s="16"/>
      <c r="E87" s="16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80" ht="12" customHeight="1" x14ac:dyDescent="0.2">
      <c r="A88" s="29" t="s">
        <v>65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80" ht="6.75" customHeight="1" x14ac:dyDescent="0.25">
      <c r="A89" s="28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80" ht="24" customHeight="1" x14ac:dyDescent="0.2">
      <c r="A90" s="60" t="s">
        <v>78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3"/>
      <c r="AO90" s="3"/>
      <c r="AP90" s="63" t="s">
        <v>80</v>
      </c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</row>
    <row r="91" spans="1:80" x14ac:dyDescent="0.2">
      <c r="W91" s="59" t="s">
        <v>9</v>
      </c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34"/>
      <c r="AO91" s="34"/>
      <c r="AP91" s="59" t="s">
        <v>10</v>
      </c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</row>
    <row r="92" spans="1:80" ht="3.75" customHeight="1" x14ac:dyDescent="0.2"/>
    <row r="93" spans="1:80" hidden="1" x14ac:dyDescent="0.2"/>
    <row r="94" spans="1:80" ht="31.5" customHeight="1" x14ac:dyDescent="0.2">
      <c r="A94" s="60" t="s">
        <v>79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3"/>
      <c r="AO94" s="3"/>
      <c r="AP94" s="63" t="s">
        <v>81</v>
      </c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</row>
    <row r="95" spans="1:80" x14ac:dyDescent="0.2">
      <c r="W95" s="59" t="s">
        <v>9</v>
      </c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34"/>
      <c r="AO95" s="34"/>
      <c r="AP95" s="59" t="s">
        <v>10</v>
      </c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</row>
  </sheetData>
  <mergeCells count="46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38:F38"/>
    <mergeCell ref="G38:BL38"/>
    <mergeCell ref="A28:BL28"/>
    <mergeCell ref="A29:BL29"/>
    <mergeCell ref="A31:BL31"/>
    <mergeCell ref="A32:F32"/>
    <mergeCell ref="G32:BL32"/>
    <mergeCell ref="A33:F33"/>
    <mergeCell ref="G33:BL33"/>
    <mergeCell ref="AF43:AJ43"/>
    <mergeCell ref="AK43:AO43"/>
    <mergeCell ref="AP43:AT43"/>
    <mergeCell ref="AU43:AY43"/>
    <mergeCell ref="AZ43:BC43"/>
    <mergeCell ref="A34:F34"/>
    <mergeCell ref="G34:BL34"/>
    <mergeCell ref="A40:BQ40"/>
    <mergeCell ref="A41:BQ41"/>
    <mergeCell ref="A42:B43"/>
    <mergeCell ref="C42:Z43"/>
    <mergeCell ref="AA42:AO42"/>
    <mergeCell ref="AP42:BC42"/>
    <mergeCell ref="BD42:BQ42"/>
    <mergeCell ref="AA43:AE43"/>
    <mergeCell ref="BI43:BM43"/>
    <mergeCell ref="BN43:BQ43"/>
    <mergeCell ref="BD43:BH43"/>
    <mergeCell ref="A35:F35"/>
    <mergeCell ref="G35:BL35"/>
    <mergeCell ref="A36:F36"/>
    <mergeCell ref="G36:BL36"/>
    <mergeCell ref="A37:F37"/>
    <mergeCell ref="G37:BL37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I45:BM45"/>
    <mergeCell ref="BN45:BQ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BN46:BQ46"/>
    <mergeCell ref="A51:BL51"/>
    <mergeCell ref="AU47:AY47"/>
    <mergeCell ref="AZ47:BC47"/>
    <mergeCell ref="BD47:BH47"/>
    <mergeCell ref="BI47:BM47"/>
    <mergeCell ref="BG54:BL54"/>
    <mergeCell ref="A55:P55"/>
    <mergeCell ref="Q55:U55"/>
    <mergeCell ref="V55:Z55"/>
    <mergeCell ref="AA55:AF55"/>
    <mergeCell ref="AG55:AK55"/>
    <mergeCell ref="AL55:AP55"/>
    <mergeCell ref="A52:BL52"/>
    <mergeCell ref="A53:P54"/>
    <mergeCell ref="Q53:AF53"/>
    <mergeCell ref="AG53:AV53"/>
    <mergeCell ref="AW53:BL53"/>
    <mergeCell ref="Q54:U54"/>
    <mergeCell ref="V54:Z54"/>
    <mergeCell ref="AA54:AF54"/>
    <mergeCell ref="AG54:AK54"/>
    <mergeCell ref="AL54:AP54"/>
    <mergeCell ref="A56:P56"/>
    <mergeCell ref="Q56:U56"/>
    <mergeCell ref="V56:Z56"/>
    <mergeCell ref="AA56:AF56"/>
    <mergeCell ref="AG56:AK56"/>
    <mergeCell ref="AL56:AP56"/>
    <mergeCell ref="AQ54:AV54"/>
    <mergeCell ref="AW54:BA54"/>
    <mergeCell ref="BB54:BF54"/>
    <mergeCell ref="Q57:U57"/>
    <mergeCell ref="V57:Z57"/>
    <mergeCell ref="AA57:AF57"/>
    <mergeCell ref="AG57:AK57"/>
    <mergeCell ref="AL57:AP57"/>
    <mergeCell ref="AQ55:AV55"/>
    <mergeCell ref="AW55:BA55"/>
    <mergeCell ref="BB55:BF55"/>
    <mergeCell ref="BG55:BL55"/>
    <mergeCell ref="AQ56:AV56"/>
    <mergeCell ref="AW56:BA56"/>
    <mergeCell ref="BB56:BF56"/>
    <mergeCell ref="BG56:BL56"/>
    <mergeCell ref="J65:N65"/>
    <mergeCell ref="O65:X65"/>
    <mergeCell ref="Y65:AC65"/>
    <mergeCell ref="AD65:AH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Y63:AC63"/>
    <mergeCell ref="AD63:AH63"/>
    <mergeCell ref="AI63:AM63"/>
    <mergeCell ref="AN63:AR63"/>
    <mergeCell ref="AS63:AW63"/>
    <mergeCell ref="AX63:BB63"/>
    <mergeCell ref="BC63:BG63"/>
    <mergeCell ref="A86:BL86"/>
    <mergeCell ref="AI67:AM67"/>
    <mergeCell ref="AN67:AR67"/>
    <mergeCell ref="AS67:AW67"/>
    <mergeCell ref="AX67:BB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8:BB68"/>
    <mergeCell ref="A65:B65"/>
    <mergeCell ref="C65:I65"/>
    <mergeCell ref="A90:V90"/>
    <mergeCell ref="W90:AM90"/>
    <mergeCell ref="AP90:BH90"/>
    <mergeCell ref="AX66:BB66"/>
    <mergeCell ref="BC66:BG66"/>
    <mergeCell ref="BH66:BL66"/>
    <mergeCell ref="AX64:BB64"/>
    <mergeCell ref="BC64:BG64"/>
    <mergeCell ref="BH64:BL64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N68:AR68"/>
    <mergeCell ref="A85:BL85"/>
    <mergeCell ref="A57:P57"/>
    <mergeCell ref="BD49:BH49"/>
    <mergeCell ref="BI49:BM49"/>
    <mergeCell ref="AN62:BB62"/>
    <mergeCell ref="BC62:BQ62"/>
    <mergeCell ref="AQ57:AV57"/>
    <mergeCell ref="AW57:BA57"/>
    <mergeCell ref="BB57:BF57"/>
    <mergeCell ref="BG57:BL57"/>
    <mergeCell ref="A60:BQ60"/>
    <mergeCell ref="A62:B63"/>
    <mergeCell ref="AQ58:AV58"/>
    <mergeCell ref="AW58:BA58"/>
    <mergeCell ref="BB58:BF58"/>
    <mergeCell ref="BG58:BL58"/>
    <mergeCell ref="A58:P58"/>
    <mergeCell ref="Q58:U58"/>
    <mergeCell ref="V58:Z58"/>
    <mergeCell ref="AA58:AF58"/>
    <mergeCell ref="AG58:AK58"/>
    <mergeCell ref="BN49:BQ49"/>
    <mergeCell ref="A49:B49"/>
    <mergeCell ref="C49:Z49"/>
    <mergeCell ref="AA49:AE49"/>
    <mergeCell ref="W95:AM95"/>
    <mergeCell ref="AP95:BH95"/>
    <mergeCell ref="W91:AM91"/>
    <mergeCell ref="AP91:BH91"/>
    <mergeCell ref="A94:V94"/>
    <mergeCell ref="W94:AM94"/>
    <mergeCell ref="AP94:BH94"/>
    <mergeCell ref="C62:I63"/>
    <mergeCell ref="J62:N63"/>
    <mergeCell ref="O62:X63"/>
    <mergeCell ref="Y62:AM62"/>
    <mergeCell ref="BH63:BL63"/>
    <mergeCell ref="AS68:AW68"/>
    <mergeCell ref="BH70:BL70"/>
    <mergeCell ref="O74:X74"/>
    <mergeCell ref="Y74:AC74"/>
    <mergeCell ref="AD74:AH74"/>
    <mergeCell ref="AI74:AM74"/>
    <mergeCell ref="AN74:AR74"/>
    <mergeCell ref="AS74:AW74"/>
    <mergeCell ref="BC72:BG72"/>
    <mergeCell ref="BH72:BL72"/>
    <mergeCell ref="AD76:AH76"/>
    <mergeCell ref="AI76:AM76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D48:BH48"/>
    <mergeCell ref="A47:B47"/>
    <mergeCell ref="C47:Z47"/>
    <mergeCell ref="AA47:AE47"/>
    <mergeCell ref="AF47:AJ47"/>
    <mergeCell ref="AK47:AO47"/>
    <mergeCell ref="AP47:AT47"/>
    <mergeCell ref="BI48:BM48"/>
    <mergeCell ref="BN48:BQ48"/>
    <mergeCell ref="AF49:AJ49"/>
    <mergeCell ref="AK49:AO49"/>
    <mergeCell ref="AP49:AT49"/>
    <mergeCell ref="AU49:AY49"/>
    <mergeCell ref="AZ49:BC49"/>
    <mergeCell ref="BC68:BG68"/>
    <mergeCell ref="BH68:BL68"/>
    <mergeCell ref="BM68:BQ68"/>
    <mergeCell ref="BC67:BG67"/>
    <mergeCell ref="BH67:BL67"/>
    <mergeCell ref="BM67:BQ67"/>
    <mergeCell ref="AL58:AP58"/>
    <mergeCell ref="BM66:BQ66"/>
    <mergeCell ref="BM64:BQ64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X72:BB72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AN78:AR78"/>
    <mergeCell ref="AS78:AW78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D78:AH78"/>
    <mergeCell ref="AI78:AM78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C83:BQ83"/>
    <mergeCell ref="AX82:BB82"/>
    <mergeCell ref="BC82:BG82"/>
    <mergeCell ref="BH82:BL82"/>
    <mergeCell ref="BM82:BQ82"/>
    <mergeCell ref="A83:B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</mergeCells>
  <conditionalFormatting sqref="C66">
    <cfRule type="cellIs" dxfId="35" priority="37" stopIfTrue="1" operator="equal">
      <formula>$C65</formula>
    </cfRule>
  </conditionalFormatting>
  <conditionalFormatting sqref="A66:B66">
    <cfRule type="cellIs" dxfId="34" priority="38" stopIfTrue="1" operator="equal">
      <formula>0</formula>
    </cfRule>
  </conditionalFormatting>
  <conditionalFormatting sqref="C67">
    <cfRule type="cellIs" dxfId="33" priority="35" stopIfTrue="1" operator="equal">
      <formula>$C66</formula>
    </cfRule>
  </conditionalFormatting>
  <conditionalFormatting sqref="A67:B67">
    <cfRule type="cellIs" dxfId="32" priority="36" stopIfTrue="1" operator="equal">
      <formula>0</formula>
    </cfRule>
  </conditionalFormatting>
  <conditionalFormatting sqref="C68">
    <cfRule type="cellIs" dxfId="31" priority="33" stopIfTrue="1" operator="equal">
      <formula>$C67</formula>
    </cfRule>
  </conditionalFormatting>
  <conditionalFormatting sqref="A68:B68">
    <cfRule type="cellIs" dxfId="30" priority="34" stopIfTrue="1" operator="equal">
      <formula>0</formula>
    </cfRule>
  </conditionalFormatting>
  <conditionalFormatting sqref="C69">
    <cfRule type="cellIs" dxfId="29" priority="31" stopIfTrue="1" operator="equal">
      <formula>$C68</formula>
    </cfRule>
  </conditionalFormatting>
  <conditionalFormatting sqref="A69:B69">
    <cfRule type="cellIs" dxfId="28" priority="32" stopIfTrue="1" operator="equal">
      <formula>0</formula>
    </cfRule>
  </conditionalFormatting>
  <conditionalFormatting sqref="C70">
    <cfRule type="cellIs" dxfId="27" priority="29" stopIfTrue="1" operator="equal">
      <formula>$C69</formula>
    </cfRule>
  </conditionalFormatting>
  <conditionalFormatting sqref="A70:B70">
    <cfRule type="cellIs" dxfId="26" priority="30" stopIfTrue="1" operator="equal">
      <formula>0</formula>
    </cfRule>
  </conditionalFormatting>
  <conditionalFormatting sqref="C71">
    <cfRule type="cellIs" dxfId="25" priority="27" stopIfTrue="1" operator="equal">
      <formula>$C70</formula>
    </cfRule>
  </conditionalFormatting>
  <conditionalFormatting sqref="A71:B71">
    <cfRule type="cellIs" dxfId="24" priority="28" stopIfTrue="1" operator="equal">
      <formula>0</formula>
    </cfRule>
  </conditionalFormatting>
  <conditionalFormatting sqref="C72">
    <cfRule type="cellIs" dxfId="23" priority="25" stopIfTrue="1" operator="equal">
      <formula>$C71</formula>
    </cfRule>
  </conditionalFormatting>
  <conditionalFormatting sqref="A72:B72">
    <cfRule type="cellIs" dxfId="22" priority="26" stopIfTrue="1" operator="equal">
      <formula>0</formula>
    </cfRule>
  </conditionalFormatting>
  <conditionalFormatting sqref="C73">
    <cfRule type="cellIs" dxfId="21" priority="23" stopIfTrue="1" operator="equal">
      <formula>$C72</formula>
    </cfRule>
  </conditionalFormatting>
  <conditionalFormatting sqref="A73:B73">
    <cfRule type="cellIs" dxfId="20" priority="24" stopIfTrue="1" operator="equal">
      <formula>0</formula>
    </cfRule>
  </conditionalFormatting>
  <conditionalFormatting sqref="C74">
    <cfRule type="cellIs" dxfId="19" priority="21" stopIfTrue="1" operator="equal">
      <formula>$C73</formula>
    </cfRule>
  </conditionalFormatting>
  <conditionalFormatting sqref="A74:B74">
    <cfRule type="cellIs" dxfId="18" priority="22" stopIfTrue="1" operator="equal">
      <formula>0</formula>
    </cfRule>
  </conditionalFormatting>
  <conditionalFormatting sqref="C75">
    <cfRule type="cellIs" dxfId="17" priority="19" stopIfTrue="1" operator="equal">
      <formula>$C74</formula>
    </cfRule>
  </conditionalFormatting>
  <conditionalFormatting sqref="A75:B75">
    <cfRule type="cellIs" dxfId="16" priority="20" stopIfTrue="1" operator="equal">
      <formula>0</formula>
    </cfRule>
  </conditionalFormatting>
  <conditionalFormatting sqref="C76">
    <cfRule type="cellIs" dxfId="15" priority="17" stopIfTrue="1" operator="equal">
      <formula>$C75</formula>
    </cfRule>
  </conditionalFormatting>
  <conditionalFormatting sqref="A76:B76">
    <cfRule type="cellIs" dxfId="14" priority="18" stopIfTrue="1" operator="equal">
      <formula>0</formula>
    </cfRule>
  </conditionalFormatting>
  <conditionalFormatting sqref="C77">
    <cfRule type="cellIs" dxfId="13" priority="15" stopIfTrue="1" operator="equal">
      <formula>$C76</formula>
    </cfRule>
  </conditionalFormatting>
  <conditionalFormatting sqref="A77:B77">
    <cfRule type="cellIs" dxfId="12" priority="16" stopIfTrue="1" operator="equal">
      <formula>0</formula>
    </cfRule>
  </conditionalFormatting>
  <conditionalFormatting sqref="C78">
    <cfRule type="cellIs" dxfId="11" priority="13" stopIfTrue="1" operator="equal">
      <formula>$C77</formula>
    </cfRule>
  </conditionalFormatting>
  <conditionalFormatting sqref="A78:B78">
    <cfRule type="cellIs" dxfId="10" priority="14" stopIfTrue="1" operator="equal">
      <formula>0</formula>
    </cfRule>
  </conditionalFormatting>
  <conditionalFormatting sqref="C79">
    <cfRule type="cellIs" dxfId="9" priority="11" stopIfTrue="1" operator="equal">
      <formula>$C78</formula>
    </cfRule>
  </conditionalFormatting>
  <conditionalFormatting sqref="A79:B79">
    <cfRule type="cellIs" dxfId="8" priority="12" stopIfTrue="1" operator="equal">
      <formula>0</formula>
    </cfRule>
  </conditionalFormatting>
  <conditionalFormatting sqref="C80">
    <cfRule type="cellIs" dxfId="7" priority="9" stopIfTrue="1" operator="equal">
      <formula>$C79</formula>
    </cfRule>
  </conditionalFormatting>
  <conditionalFormatting sqref="A80:B80">
    <cfRule type="cellIs" dxfId="6" priority="10" stopIfTrue="1" operator="equal">
      <formula>0</formula>
    </cfRule>
  </conditionalFormatting>
  <conditionalFormatting sqref="C81">
    <cfRule type="cellIs" dxfId="5" priority="7" stopIfTrue="1" operator="equal">
      <formula>$C80</formula>
    </cfRule>
  </conditionalFormatting>
  <conditionalFormatting sqref="A81:B81">
    <cfRule type="cellIs" dxfId="4" priority="8" stopIfTrue="1" operator="equal">
      <formula>0</formula>
    </cfRule>
  </conditionalFormatting>
  <conditionalFormatting sqref="C82">
    <cfRule type="cellIs" dxfId="3" priority="5" stopIfTrue="1" operator="equal">
      <formula>$C81</formula>
    </cfRule>
  </conditionalFormatting>
  <conditionalFormatting sqref="A82:B82">
    <cfRule type="cellIs" dxfId="2" priority="6" stopIfTrue="1" operator="equal">
      <formula>0</formula>
    </cfRule>
  </conditionalFormatting>
  <conditionalFormatting sqref="C83">
    <cfRule type="cellIs" dxfId="1" priority="3" stopIfTrue="1" operator="equal">
      <formula>$C82</formula>
    </cfRule>
  </conditionalFormatting>
  <conditionalFormatting sqref="A83:B8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2023-03-14T14:23:19Z</dcterms:modified>
</cp:coreProperties>
</file>